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ЮЛЯ\июнь\постановление 1537 от 09.06.2021 НПА\"/>
    </mc:Choice>
  </mc:AlternateContent>
  <bookViews>
    <workbookView xWindow="15" yWindow="30" windowWidth="19260" windowHeight="5880" tabRatio="949" firstSheet="4" activeTab="4"/>
  </bookViews>
  <sheets>
    <sheet name="КП изм 1" sheetId="36" state="hidden" r:id="rId1"/>
    <sheet name="ПЗ" sheetId="35" state="hidden" r:id="rId2"/>
    <sheet name="Объемы финансирования программы" sheetId="13" state="hidden" r:id="rId3"/>
    <sheet name="КП изм2" sheetId="32" state="hidden" r:id="rId4"/>
    <sheet name="Таблица 3" sheetId="10" r:id="rId5"/>
    <sheet name="таблица 5" sheetId="33" state="hidden" r:id="rId6"/>
    <sheet name="Таблица 2" sheetId="22" state="hidden" r:id="rId7"/>
    <sheet name="Таблица 1" sheetId="21" state="hidden" r:id="rId8"/>
  </sheets>
  <definedNames>
    <definedName name="_xlnm.Print_Area" localSheetId="0">'КП изм 1'!$A$1:$P$77</definedName>
    <definedName name="_xlnm.Print_Area" localSheetId="3">'КП изм2'!$A$1:$P$82</definedName>
  </definedNames>
  <calcPr calcId="152511" fullPrecision="0"/>
</workbook>
</file>

<file path=xl/calcChain.xml><?xml version="1.0" encoding="utf-8"?>
<calcChain xmlns="http://schemas.openxmlformats.org/spreadsheetml/2006/main">
  <c r="I38" i="32" l="1"/>
  <c r="F38" i="32" s="1"/>
  <c r="I37" i="32"/>
  <c r="H37" i="32"/>
  <c r="G37" i="32"/>
  <c r="F37" i="32" s="1"/>
  <c r="I43" i="32" l="1"/>
  <c r="F43" i="32" s="1"/>
  <c r="F40" i="32" s="1"/>
  <c r="J14" i="32"/>
  <c r="G14" i="32"/>
  <c r="H14" i="32"/>
  <c r="F26" i="32"/>
  <c r="F27" i="32"/>
  <c r="D14" i="35" s="1"/>
  <c r="E14" i="35" s="1"/>
  <c r="I24" i="32"/>
  <c r="I23" i="32"/>
  <c r="I20" i="32"/>
  <c r="I19" i="32"/>
  <c r="I14" i="32" l="1"/>
  <c r="D22" i="35"/>
  <c r="E22" i="35" s="1"/>
  <c r="A22" i="35"/>
  <c r="A21" i="35"/>
  <c r="A18" i="35"/>
  <c r="A17" i="35"/>
  <c r="A16" i="35"/>
  <c r="A13" i="35"/>
  <c r="A12" i="35"/>
  <c r="A11" i="35"/>
  <c r="A5" i="35"/>
  <c r="F39" i="36"/>
  <c r="C20" i="35" s="1"/>
  <c r="I33" i="36"/>
  <c r="H33" i="36"/>
  <c r="G33" i="36"/>
  <c r="F35" i="36"/>
  <c r="C18" i="35" s="1"/>
  <c r="H14" i="36"/>
  <c r="G14" i="36"/>
  <c r="F25" i="36"/>
  <c r="C13" i="35" s="1"/>
  <c r="I15" i="36"/>
  <c r="E53" i="10" l="1"/>
  <c r="H53" i="10" s="1"/>
  <c r="H54" i="10"/>
  <c r="E52" i="10"/>
  <c r="H52" i="10" s="1"/>
  <c r="H51" i="10"/>
  <c r="G50" i="10"/>
  <c r="F50" i="10"/>
  <c r="F45" i="32"/>
  <c r="A20" i="35"/>
  <c r="E50" i="10" l="1"/>
  <c r="H50" i="10" s="1"/>
  <c r="A19" i="35"/>
  <c r="A10" i="35"/>
  <c r="A9" i="35"/>
  <c r="A8" i="35"/>
  <c r="A7" i="35"/>
  <c r="A6" i="35"/>
  <c r="F56" i="36"/>
  <c r="J55" i="36"/>
  <c r="I55" i="36"/>
  <c r="H55" i="36"/>
  <c r="G55" i="36"/>
  <c r="F52" i="36"/>
  <c r="J51" i="36"/>
  <c r="I51" i="36"/>
  <c r="H51" i="36"/>
  <c r="G51" i="36"/>
  <c r="F37" i="36"/>
  <c r="J37" i="36"/>
  <c r="I37" i="36"/>
  <c r="H37" i="36"/>
  <c r="G37" i="36"/>
  <c r="G41" i="36" s="1"/>
  <c r="F34" i="36"/>
  <c r="J33" i="36"/>
  <c r="F24" i="36"/>
  <c r="C12" i="35" s="1"/>
  <c r="F23" i="36"/>
  <c r="C11" i="35" s="1"/>
  <c r="F22" i="36"/>
  <c r="F21" i="36"/>
  <c r="F20" i="36"/>
  <c r="C10" i="35" s="1"/>
  <c r="I19" i="36"/>
  <c r="F18" i="36"/>
  <c r="C8" i="35" s="1"/>
  <c r="F17" i="36"/>
  <c r="C7" i="35" s="1"/>
  <c r="F16" i="36"/>
  <c r="C6" i="35" s="1"/>
  <c r="F15" i="36"/>
  <c r="J14" i="36"/>
  <c r="J31" i="36" s="1"/>
  <c r="H31" i="36"/>
  <c r="G31" i="36"/>
  <c r="F51" i="36" l="1"/>
  <c r="C17" i="35"/>
  <c r="F33" i="36"/>
  <c r="F41" i="36" s="1"/>
  <c r="C5" i="35"/>
  <c r="I31" i="36"/>
  <c r="I14" i="36"/>
  <c r="G60" i="36"/>
  <c r="F55" i="36"/>
  <c r="J41" i="36"/>
  <c r="J60" i="36" s="1"/>
  <c r="I41" i="36"/>
  <c r="H41" i="36"/>
  <c r="H60" i="36" s="1"/>
  <c r="F19" i="36"/>
  <c r="F14" i="36" s="1"/>
  <c r="I60" i="36" l="1"/>
  <c r="F31" i="36"/>
  <c r="F60" i="36" s="1"/>
  <c r="C9" i="35"/>
  <c r="H46" i="10"/>
  <c r="H49" i="10"/>
  <c r="G19" i="10"/>
  <c r="G20" i="10"/>
  <c r="F19" i="10"/>
  <c r="F20" i="10"/>
  <c r="G22" i="10"/>
  <c r="F22" i="10"/>
  <c r="E22" i="10"/>
  <c r="F45" i="10"/>
  <c r="G45" i="10"/>
  <c r="D20" i="35"/>
  <c r="E20" i="35" s="1"/>
  <c r="G32" i="10"/>
  <c r="G21" i="10" s="1"/>
  <c r="F32" i="10"/>
  <c r="F21" i="10" s="1"/>
  <c r="D18" i="35" l="1"/>
  <c r="E18" i="35" s="1"/>
  <c r="C23" i="35"/>
  <c r="F34" i="32"/>
  <c r="F49" i="32" s="1"/>
  <c r="D17" i="35" l="1"/>
  <c r="E17" i="35" s="1"/>
  <c r="F24" i="32"/>
  <c r="F23" i="32"/>
  <c r="F17" i="32"/>
  <c r="D6" i="35" s="1"/>
  <c r="E6" i="35" s="1"/>
  <c r="D12" i="35" l="1"/>
  <c r="E12" i="35" s="1"/>
  <c r="D11" i="35"/>
  <c r="E32" i="10"/>
  <c r="G40" i="32"/>
  <c r="H40" i="32"/>
  <c r="E47" i="10" s="1"/>
  <c r="I40" i="32"/>
  <c r="J40" i="32"/>
  <c r="E48" i="10" l="1"/>
  <c r="H48" i="10" s="1"/>
  <c r="H47" i="10"/>
  <c r="H44" i="10"/>
  <c r="F40" i="10"/>
  <c r="H33" i="10"/>
  <c r="G29" i="10"/>
  <c r="H30" i="10"/>
  <c r="F29" i="10"/>
  <c r="H27" i="10"/>
  <c r="G27" i="10"/>
  <c r="F27" i="10"/>
  <c r="E27" i="10"/>
  <c r="H26" i="10"/>
  <c r="G26" i="10"/>
  <c r="F26" i="10"/>
  <c r="E26" i="10"/>
  <c r="H25" i="10"/>
  <c r="G25" i="10"/>
  <c r="F25" i="10"/>
  <c r="E25" i="10"/>
  <c r="H24" i="10"/>
  <c r="G24" i="10"/>
  <c r="F24" i="10"/>
  <c r="E24" i="10"/>
  <c r="H23" i="10"/>
  <c r="G23" i="10"/>
  <c r="F23" i="10"/>
  <c r="E23" i="10"/>
  <c r="H22" i="10"/>
  <c r="F16" i="10"/>
  <c r="G17" i="10"/>
  <c r="F17" i="10"/>
  <c r="E17" i="10"/>
  <c r="G14" i="10"/>
  <c r="F14" i="10"/>
  <c r="E45" i="10" l="1"/>
  <c r="H45" i="10" s="1"/>
  <c r="H17" i="10"/>
  <c r="F18" i="10"/>
  <c r="G40" i="10"/>
  <c r="G16" i="10"/>
  <c r="F15" i="10"/>
  <c r="F13" i="10" s="1"/>
  <c r="H32" i="10"/>
  <c r="G18" i="10" l="1"/>
  <c r="G15" i="10"/>
  <c r="G13" i="10" s="1"/>
  <c r="I34" i="32" l="1"/>
  <c r="I49" i="32" s="1"/>
  <c r="G34" i="32"/>
  <c r="H34" i="32"/>
  <c r="H49" i="32" s="1"/>
  <c r="J34" i="32"/>
  <c r="J49" i="32" s="1"/>
  <c r="E31" i="10"/>
  <c r="E41" i="10" l="1"/>
  <c r="E19" i="10" s="1"/>
  <c r="G49" i="32"/>
  <c r="E43" i="10"/>
  <c r="E42" i="10"/>
  <c r="H42" i="10" s="1"/>
  <c r="H31" i="10"/>
  <c r="H29" i="10" s="1"/>
  <c r="E29" i="10"/>
  <c r="J32" i="32"/>
  <c r="J66" i="32" s="1"/>
  <c r="G32" i="32"/>
  <c r="H32" i="32"/>
  <c r="E20" i="10" l="1"/>
  <c r="H20" i="10" s="1"/>
  <c r="E21" i="10"/>
  <c r="E16" i="10" s="1"/>
  <c r="H66" i="32"/>
  <c r="H43" i="10"/>
  <c r="E40" i="10"/>
  <c r="H41" i="10"/>
  <c r="G66" i="32"/>
  <c r="F25" i="32"/>
  <c r="F22" i="32"/>
  <c r="F21" i="32"/>
  <c r="D10" i="35" s="1"/>
  <c r="E10" i="35" s="1"/>
  <c r="F20" i="32"/>
  <c r="D9" i="35" s="1"/>
  <c r="E9" i="35" s="1"/>
  <c r="F18" i="32"/>
  <c r="D7" i="35" s="1"/>
  <c r="E7" i="35" s="1"/>
  <c r="F16" i="32"/>
  <c r="E11" i="35" l="1"/>
  <c r="D13" i="35"/>
  <c r="E13" i="35" s="1"/>
  <c r="E18" i="10"/>
  <c r="H18" i="10" s="1"/>
  <c r="H21" i="10"/>
  <c r="E15" i="10"/>
  <c r="H15" i="10" s="1"/>
  <c r="D5" i="35"/>
  <c r="H16" i="10"/>
  <c r="H40" i="10"/>
  <c r="E14" i="10"/>
  <c r="H19" i="10"/>
  <c r="F19" i="32"/>
  <c r="D8" i="35" s="1"/>
  <c r="E8" i="35" s="1"/>
  <c r="I32" i="32"/>
  <c r="F14" i="32" l="1"/>
  <c r="F32" i="32" s="1"/>
  <c r="F66" i="32" s="1"/>
  <c r="D23" i="35"/>
  <c r="E23" i="35" s="1"/>
  <c r="E13" i="10"/>
  <c r="H13" i="10" s="1"/>
  <c r="E5" i="35"/>
  <c r="H14" i="10"/>
  <c r="I66" i="32"/>
  <c r="G57" i="32" l="1"/>
  <c r="H57" i="32"/>
  <c r="I57" i="32"/>
  <c r="J57" i="32"/>
  <c r="F58" i="32"/>
  <c r="G61" i="32"/>
  <c r="H61" i="32"/>
  <c r="I61" i="32"/>
  <c r="J61" i="32"/>
  <c r="F62" i="32"/>
  <c r="F57" i="32" l="1"/>
  <c r="F61" i="32"/>
  <c r="D6" i="13" l="1"/>
  <c r="F6" i="13" l="1"/>
  <c r="E6" i="13"/>
  <c r="C6" i="13"/>
  <c r="E4" i="13" l="1"/>
  <c r="C4" i="13" l="1"/>
  <c r="C5" i="13"/>
  <c r="C7" i="13" l="1"/>
  <c r="D5" i="13"/>
  <c r="F4" i="13"/>
  <c r="D4" i="13"/>
  <c r="D7" i="13" l="1"/>
  <c r="G4" i="13"/>
  <c r="F5" i="13"/>
  <c r="F7" i="13" s="1"/>
  <c r="E5" i="13"/>
  <c r="E7" i="13" s="1"/>
  <c r="G6" i="13" l="1"/>
  <c r="G5" i="13"/>
  <c r="G7" i="13" l="1"/>
</calcChain>
</file>

<file path=xl/sharedStrings.xml><?xml version="1.0" encoding="utf-8"?>
<sst xmlns="http://schemas.openxmlformats.org/spreadsheetml/2006/main" count="1316" uniqueCount="283">
  <si>
    <t>СОГЛАСОВАНО</t>
  </si>
  <si>
    <t>УТВЕРЖДЕНО</t>
  </si>
  <si>
    <t>х</t>
  </si>
  <si>
    <t>V</t>
  </si>
  <si>
    <t>СОГЛАСОВАНО:</t>
  </si>
  <si>
    <t xml:space="preserve"> Ресурсное обеспечение и прогнозная (справочная) оценка расходов средств на реализацию целей</t>
  </si>
  <si>
    <t>Наименование муниципальной программы, подпрограммы, основного мероприятия</t>
  </si>
  <si>
    <t>Ответственные исполнители, соисполнители</t>
  </si>
  <si>
    <t>Расходы (руб.)</t>
  </si>
  <si>
    <t>ВСЕГО</t>
  </si>
  <si>
    <t xml:space="preserve">ВСЕГО </t>
  </si>
  <si>
    <t>Федеральный бюджет</t>
  </si>
  <si>
    <t>Средства от приносящей доход деятельности</t>
  </si>
  <si>
    <t>1.1.</t>
  </si>
  <si>
    <t>Начальник Управления экономического развития 
администрации МОГО "Ухта"</t>
  </si>
  <si>
    <t>год</t>
  </si>
  <si>
    <t>Средства федерального бюджета (руб.)</t>
  </si>
  <si>
    <t>Средства республиканского бюджета   (руб.)</t>
  </si>
  <si>
    <t>Всего (руб.)</t>
  </si>
  <si>
    <t>Средства бюджета МОГО «Ухта» (руб.)</t>
  </si>
  <si>
    <t>№ п/п</t>
  </si>
  <si>
    <t>-</t>
  </si>
  <si>
    <t>Итого:</t>
  </si>
  <si>
    <t>Всего:</t>
  </si>
  <si>
    <t>Первый заместитель руководителя
 администрации МОГО "Ухта"</t>
  </si>
  <si>
    <t>__________________О.И. Курбанова</t>
  </si>
  <si>
    <t>Итого по программе:</t>
  </si>
  <si>
    <t>Итого по задаче 2:</t>
  </si>
  <si>
    <t xml:space="preserve"> МУ «Управление жилищно - коммунального хозяйства»</t>
  </si>
  <si>
    <t>_____________________</t>
  </si>
  <si>
    <t>2021 год</t>
  </si>
  <si>
    <t>2022 год</t>
  </si>
  <si>
    <t>№</t>
  </si>
  <si>
    <t>Ответственный исполнитель (соисполнитель) муниципальной программы</t>
  </si>
  <si>
    <t>Срок начала реализации</t>
  </si>
  <si>
    <t>Срок окончания реализации  (дата контрольного события)</t>
  </si>
  <si>
    <t>Объем ресурсного обеспечения на очередной финансовый год, рублей</t>
  </si>
  <si>
    <t>в том числе за счет средств:</t>
  </si>
  <si>
    <t>Федерального бюджета</t>
  </si>
  <si>
    <t>Республиканского бюджета</t>
  </si>
  <si>
    <t>Местного бюджета</t>
  </si>
  <si>
    <t>Приносящей доход деятельности</t>
  </si>
  <si>
    <t>График реализации на очередной финансовый год, квартал</t>
  </si>
  <si>
    <t>* -Отражаются одидаемые результаты, с указанием количества значений показателей или конкретных результов</t>
  </si>
  <si>
    <t>т. 76-36-51</t>
  </si>
  <si>
    <t>Номер и наименование основного мероприятия</t>
  </si>
  <si>
    <t>Срок окончания реализации</t>
  </si>
  <si>
    <t>Связь с целевыми индикаторами (показателями) муниципальной программы (подпрограммы)</t>
  </si>
  <si>
    <t xml:space="preserve">Ответственный исполнитель, основного мероприятия </t>
  </si>
  <si>
    <t>1.</t>
  </si>
  <si>
    <t>2.</t>
  </si>
  <si>
    <t>Наименование целевого индикатора (показателя)</t>
  </si>
  <si>
    <t>Ед. измерения</t>
  </si>
  <si>
    <t>%</t>
  </si>
  <si>
    <t>МУ «УЖКХ»</t>
  </si>
  <si>
    <t>Итого по задаче 3:</t>
  </si>
  <si>
    <t>3.</t>
  </si>
  <si>
    <t>4.</t>
  </si>
  <si>
    <t>5.</t>
  </si>
  <si>
    <t>6.</t>
  </si>
  <si>
    <t>1.2.</t>
  </si>
  <si>
    <t>2.1.</t>
  </si>
  <si>
    <t>3.1.</t>
  </si>
  <si>
    <t>3.2.</t>
  </si>
  <si>
    <t>ед.</t>
  </si>
  <si>
    <t>9.</t>
  </si>
  <si>
    <t>10.</t>
  </si>
  <si>
    <t>2.2.</t>
  </si>
  <si>
    <t>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</si>
  <si>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4.1.</t>
  </si>
  <si>
    <t>5.1.</t>
  </si>
  <si>
    <t>5.2.</t>
  </si>
  <si>
    <t>Объемы финансирования Программы</t>
  </si>
  <si>
    <t>Средства от приносящей доход деятельности (руб.)</t>
  </si>
  <si>
    <t>6.1.</t>
  </si>
  <si>
    <t>4.2.</t>
  </si>
  <si>
    <t>3.2</t>
  </si>
  <si>
    <t xml:space="preserve">6.2. </t>
  </si>
  <si>
    <t>6.3.</t>
  </si>
  <si>
    <t>6.9.</t>
  </si>
  <si>
    <t xml:space="preserve">Начальник Управления капитального строительства </t>
  </si>
  <si>
    <t>________________ А.А. Мишин</t>
  </si>
  <si>
    <t>Таблица 2</t>
  </si>
  <si>
    <t>Таблица 3</t>
  </si>
  <si>
    <t>Бюджет РК</t>
  </si>
  <si>
    <t>Перечень и характеристики основных мероприятий муниципальной программы МОГО «Ухта» «Формирование современной городской среды»</t>
  </si>
  <si>
    <t>Перечень и сведения о целевых индикаторах (показателях) муниципальной программы МОГО «Ухта» «Формирование современной городской среды»</t>
  </si>
  <si>
    <t>муниципальной программы МОГО «Ухта» «Формирование современной городской среды»</t>
  </si>
  <si>
    <t>Муниципальная программа МОГО «Ухта» «Формирование современной городской среды»</t>
  </si>
  <si>
    <t>Бюджет МОГО «Ухта»</t>
  </si>
  <si>
    <t>2023 год</t>
  </si>
  <si>
    <t>6.7.</t>
  </si>
  <si>
    <t>Исп.: Елена Владимировна Гитченко</t>
  </si>
  <si>
    <t>________________  Г.В. Крайн</t>
  </si>
  <si>
    <t>________________ С.Л. Тягун</t>
  </si>
  <si>
    <t>И.о. начальника Финансового управления администрации МОГО "Ухта"</t>
  </si>
  <si>
    <t>Главный архитектор МОГО «Ухта»</t>
  </si>
  <si>
    <t>Контрольное событие № 11. Заключены муниципальные контракты на выполнение работ по приведению в нормативное состояние  улиц и проездов на территории МОГО «Ухта»</t>
  </si>
  <si>
    <t>Мероприятие 4.6.2. Предоставление  в Министерство строительства и дорожного хозяйства Республики Коми ежеквартального отчета о расходах,  в целях софинансирования которых предоставлена Субсидия.</t>
  </si>
  <si>
    <t>10.2.</t>
  </si>
  <si>
    <t>Мероприятие 4.6.1. Приведение в нормативное состояние  улиц и проездов на территории МОГО «Ухта»</t>
  </si>
  <si>
    <t>10.1.</t>
  </si>
  <si>
    <t>Основное мероприятие 4.6. Реализация отдельных мероприятий регионального проекта «Дорожная сеть»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 (R1)</t>
  </si>
  <si>
    <t>Контрольное событие № 10. Заключены муниципальные контракты на выполнение работ по обустройству территорий, прошедших отбор на заседании межведомственной комиссии</t>
  </si>
  <si>
    <t>Мероприятие 4.5.2.  Проведение мероприятий по  заключению  с Министерством энергетики, жилищно-коммунального хозяйства и тарифов Республики Коми соглашения о предоставлении субсидии.</t>
  </si>
  <si>
    <t>9.2.</t>
  </si>
  <si>
    <t>Мероприятие 4.5.1. Выполнение работ по обустройству территорий, прошедших отбор на заседании межведомственной комиссии</t>
  </si>
  <si>
    <t>9.1.</t>
  </si>
  <si>
    <t>Основное мероприятие 4.5. Реализация народных проектов</t>
  </si>
  <si>
    <t>Главный архитектор</t>
  </si>
  <si>
    <t>Мероприятие 4.2.6. Предоставление субсидий организациям, осуществляющим капитальный ремонт (ремонт) и содержание объектов внешнего благоустройства, объектов культурного наследия</t>
  </si>
  <si>
    <t>Задача 1. Обеспечение надлежащего содержания территорий муниципального образования</t>
  </si>
  <si>
    <t>Таблица 1</t>
  </si>
  <si>
    <t>МУ УКС</t>
  </si>
  <si>
    <t>Задача 2. Развитие благоустройства на территории муниципальногоо образования</t>
  </si>
  <si>
    <t>Задача 3. Управление реализацией проектами благоустройства</t>
  </si>
  <si>
    <t>3.1. 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</si>
  <si>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 xml:space="preserve">3.2. Осуществление контроля за реализацией проектов благоустройства  </t>
  </si>
  <si>
    <t xml:space="preserve">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 </t>
  </si>
  <si>
    <t xml:space="preserve">Значения индикатора (показателя) </t>
  </si>
  <si>
    <t>Ответственный исполнитель</t>
  </si>
  <si>
    <t>Направленность</t>
  </si>
  <si>
    <t>Количество разработанных проектов по благоустройству территорий МОГО «Ухта» (нарастающим итогом)</t>
  </si>
  <si>
    <t>Процент граждан в возрасте от 14 лет, принявших участие в решении вопросов развития городской среды, проживающих в  МОГО «Ухта»</t>
  </si>
  <si>
    <t>Доля объема закупок оборудования, имеющего российское происхождение, в том числе оборудования, закупаемого при выполнении работ, в общем объеме оборудования закупленного в рамках реализации мероприятий по благоустройству дворовых и общественных территорий</t>
  </si>
  <si>
    <t xml:space="preserve">Доля объема закупок оборудования, имеющего российское происхождение, в том числе оборудования, закупаемого при выполнении работ, в общем объеме оборудования закупленного в рамках реализации мероприятий по благоустройству дворовых и общественных территорий </t>
  </si>
  <si>
    <t>Принадлежность</t>
  </si>
  <si>
    <t>ИМ</t>
  </si>
  <si>
    <t>ИРП, ИМБТ</t>
  </si>
  <si>
    <t>Задача 2. Развитие благоустройства на территории муниципального образования</t>
  </si>
  <si>
    <t>МУ «Управление жилищно-коммунального хозяйства» (далее - МУ "УЖКХ")</t>
  </si>
  <si>
    <t>01.01.2021</t>
  </si>
  <si>
    <t>31.12.2021</t>
  </si>
  <si>
    <t xml:space="preserve"> МУ  «УЖКХ»</t>
  </si>
  <si>
    <t>Мероприятие 4.2.7. Организация работы по технологическому присоединению к электрическим сетям, принадлежащим сторонним организациям</t>
  </si>
  <si>
    <t>1.4.</t>
  </si>
  <si>
    <t>1.5.</t>
  </si>
  <si>
    <t>1.6.</t>
  </si>
  <si>
    <t>1.7.</t>
  </si>
  <si>
    <t>Целевой индикатор (показатель)</t>
  </si>
  <si>
    <t xml:space="preserve">Наименование, единица измерения
</t>
  </si>
  <si>
    <t xml:space="preserve">Значение
</t>
  </si>
  <si>
    <t>МУ  «УЖКХ»</t>
  </si>
  <si>
    <t xml:space="preserve">Контрольное событие № 1. Заключены муниципальные контракты по обустройству и приобретению объектов для создания привлекательной среды городского округа </t>
  </si>
  <si>
    <t xml:space="preserve">2.2. </t>
  </si>
  <si>
    <t xml:space="preserve">31.12.2021 </t>
  </si>
  <si>
    <t>Контрольное событие № 3. Заключено соглашение о предоставлении субсидии из республиканского бюджета Республики Коми бюджету городского округа «Ухта»  на поддержку муниципальной программы «Формирование комфортной городской среды»</t>
  </si>
  <si>
    <t>Итого по задаче 1:</t>
  </si>
  <si>
    <t>Основное мероприятие 3.1. 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</si>
  <si>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Контрольное событие № 5. Протоколы по итогам совещаний, «круглых столов», семинаров с населением по вопросам благоустройства территорий сформированы и размещены на официальном портале администрации МОГО «Ухта»</t>
  </si>
  <si>
    <t xml:space="preserve">Основное мероприятие 3.2. Осуществление контроля за реализацией проектов благоустройства </t>
  </si>
  <si>
    <t>Мероприятие 3.2.2. Внесение отчетной информации в систему ГИС ЖКХ</t>
  </si>
  <si>
    <t>Мероприятие 3.2.1.Формирование ежеквартального мониторинга о реализации муниципальной программы</t>
  </si>
  <si>
    <t>Контрольное событие № 2. На официальном сайте МУ  «УЖКХ» размещена информация о реализации муниципальной программы</t>
  </si>
  <si>
    <t>_________________В.А. Барков</t>
  </si>
  <si>
    <t>Начальник МУ «УЖКХ»</t>
  </si>
  <si>
    <t xml:space="preserve">администрации МОГО «Ухта» </t>
  </si>
  <si>
    <t>Комплексный план действий на 2021 г. по реализации муниципальной программы МОГО «Ухта»  «Формирование современной городской среды»</t>
  </si>
  <si>
    <t>Наименование основного мероприятия муниципальной программы</t>
  </si>
  <si>
    <t>Наименование субсидии и (или) иного межбюджетного трансферта</t>
  </si>
  <si>
    <t xml:space="preserve">Результат использования субсидии
</t>
  </si>
  <si>
    <t xml:space="preserve">Показатель результата использования субсидии и (или) иных межбюджетных трансфертов </t>
  </si>
  <si>
    <t>Плановое значение по годам</t>
  </si>
  <si>
    <t>Наименование показателя,  ед. изм.</t>
  </si>
  <si>
    <t xml:space="preserve">Субсидия  на поддержку
муниципальных программ (подпрограмм) формирования современной городской среды </t>
  </si>
  <si>
    <t>Достигнут процент граждан в возрасте от 14 лет, принявших участие в решении вопросов развития городской среды, проживающих в муниципальных образованиях, на территории которых реализуются проекты по созданию комфортной городской среды</t>
  </si>
  <si>
    <t>Основное мероприятие 2.1. Реализация мероприятий по благоустройству дворовых и общественных территорий в рамках  регионального проекта «Формирование комфортной городской среды»</t>
  </si>
  <si>
    <t>2.2. Реализация народных проектов</t>
  </si>
  <si>
    <t>«___»_____________ 2021 г.</t>
  </si>
  <si>
    <t xml:space="preserve">«___» __________2021 г. </t>
  </si>
  <si>
    <t>1.1. Содержание и ремонт объектов благоустройства территорий муниципального образования</t>
  </si>
  <si>
    <t>Основное мероприятие 1.1. Содержание и ремонт объектов благоустройства территорий муниципального образования</t>
  </si>
  <si>
    <t>1.2.  Осуществление контроля по соблюдению Правил благоустройства на территории МОГО «Ухта»</t>
  </si>
  <si>
    <t xml:space="preserve">ИЗ: 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 </t>
  </si>
  <si>
    <t>Площадь территорий МОГО «Ухта», в отношении которых проведены мероприятия по их содержанию и ремонту</t>
  </si>
  <si>
    <t>тыс. кв.м.</t>
  </si>
  <si>
    <t>2019 (факт)</t>
  </si>
  <si>
    <t>2020 (оценка)</t>
  </si>
  <si>
    <t>Доля реализованных проектов по благоустройству территорий в общем количестве проектов по благоустройству территорий МОГО «Ухта», подлежащих к реализации в отчетном году</t>
  </si>
  <si>
    <t>ИЗ</t>
  </si>
  <si>
    <t>Количество проектов благоустройства территорий, реализованных с финансовым и/или трудовым участием граждан, организаций</t>
  </si>
  <si>
    <t xml:space="preserve">Реализованы мероприятия по
благоустройству мест массового отдыха
населения (городских парков),
общественных территорий (набережные территории,
центральные площади, парки и др.) и иные
мероприятия, предусмотренные муниципальной программой 
</t>
  </si>
  <si>
    <t>Процент граждан в возрасте от 14 лет, принявших участие в решении вопросов развития городской среды, проживающих в МОГО «Ухта», %</t>
  </si>
  <si>
    <t>Осуществление контроля по соблюдению Правил благоустройства на территории МОГО «Ухта»</t>
  </si>
  <si>
    <t>Основное мероприятие 1.2.  Осуществление контроля по соблюдению Правил благоустройства на территории МОГО «Ухта»</t>
  </si>
  <si>
    <t>Мероприятие 3.1.1. Разработка, утверждение и реализация комплекса мер по информированию граждан о реализации мероприятий по благоустройству</t>
  </si>
  <si>
    <t>Мероприятие 3.1.2.Организация голосования по отбору территорий для благоустройства</t>
  </si>
  <si>
    <t xml:space="preserve">ИЦ: Площадь территорий МОГО «Ухта», в отношении которых проведены мероприятия по их содержанию и ремонту
ИЗ1: Доля реализованных проектов по благоустройству территорий в общем количестве проектов по благоустройству территорий МОГО «Ухта», подлежащих к реализации в отчетном году
</t>
  </si>
  <si>
    <t xml:space="preserve">ИРП, ИМБТ: 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
ИРП, ИМБТ: Процент граждан в возрасте от 14 лет, принявших участие в решении вопросов развития городской среды, проживающих в МОГО «Ухта»
ИЗ2: Количество проектов благоустройства территорий, реализованных с финансовым и/или трудовым участием граждан, организаций 
</t>
  </si>
  <si>
    <t xml:space="preserve">ИЗ2: Количество проектов благоустройства территорий, реализованных с финансовым и/или трудовым участием граждан, организаций
ИМ: Количество реализованных народных проектов в сфере благоустройства
</t>
  </si>
  <si>
    <t>2.1. Реализация мероприятий в рамках регионального проекта «Формирование комфортной городской среды»</t>
  </si>
  <si>
    <t>1.9.</t>
  </si>
  <si>
    <t>Мероприятие 1.1.2.Содержание малых архитектурных форм и элементов благоустройства на дворовых территориях</t>
  </si>
  <si>
    <t>Мероприятие 1.1.3.  Организация работы по обеспечению наружным освещением и работоспособности светофоров</t>
  </si>
  <si>
    <t>Мероприятие 1.1.4. Предоставление субсидии организациям, осуществляющим капитальный ремонт (ремонт) и содержание объектов внешнего благоустройства</t>
  </si>
  <si>
    <t>Мероприятие 1.1.5. Техническое обслуживание, санитарное содержание мест погребений и текущий ремонт элементов благоустройства мест погребений на территории  МОГО  «Ухта»</t>
  </si>
  <si>
    <t>Мероприятие 1.1.6. .Принудительная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t>
  </si>
  <si>
    <t>Мероприятие 1.2.2. Разработка проектно-сметной документации и осуществление  технического надзора</t>
  </si>
  <si>
    <t xml:space="preserve">Мероприятие 1.2.1. Проведение инвентаризации объектов недвижимого имущества  и земельных участков, находящихся в собственности (пользовании) юридических лиц и индивидуальных предпринимателей, которые подлежат благоустройству  в соответствии с требованиями Правил благоустройства территории МОГО «Ухта» </t>
  </si>
  <si>
    <t>Площадь территорий МОГО «Ухта», в отношении которых проведены мероприятия по их содержанию и ремонту, тыс. кв.м.</t>
  </si>
  <si>
    <t>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среды», ед.</t>
  </si>
  <si>
    <t>Количество реализованных народных проектов в сфере благоустройства, ед.</t>
  </si>
  <si>
    <t>Контрольное событие № 4. Заключены муниципальные контракты на выполнение работ по обустройству территорий, прошедших отбор на заседании межведомственной комиссии</t>
  </si>
  <si>
    <t>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</t>
  </si>
  <si>
    <t>Количество реализованных народных проектов в сфере благоустройства</t>
  </si>
  <si>
    <t>"____"____________2021 г.</t>
  </si>
  <si>
    <t>Реализация мероприятий в рамках регионального проекта «Формирование комфортной городской среды»</t>
  </si>
  <si>
    <t xml:space="preserve"> Осуществление контроля по реализации проектов благоустройства  </t>
  </si>
  <si>
    <t>Содержание и ремонт объектов благоустройства на  территории МОГО «Ухта»</t>
  </si>
  <si>
    <t>Источник финансирования</t>
  </si>
  <si>
    <t>Мероприятие</t>
  </si>
  <si>
    <t>Код цели</t>
  </si>
  <si>
    <t xml:space="preserve">Изменение </t>
  </si>
  <si>
    <t>Отклонение</t>
  </si>
  <si>
    <t>1.10004.000</t>
  </si>
  <si>
    <t>Итого по Программе:</t>
  </si>
  <si>
    <t xml:space="preserve">Контрольное событие № 2. </t>
  </si>
  <si>
    <t>"____"____________2020 г.</t>
  </si>
  <si>
    <t>Основное мероприятие 1.1.Содержание и ремонт объектов благоустройства на  территории МОГО «Ухта»</t>
  </si>
  <si>
    <t>2.10001.000</t>
  </si>
  <si>
    <t>1.10002.000</t>
  </si>
  <si>
    <t>1.10003.000</t>
  </si>
  <si>
    <t>1.10005.000</t>
  </si>
  <si>
    <t>1.10006.000</t>
  </si>
  <si>
    <t>1.10007.000</t>
  </si>
  <si>
    <t>1.10008.000</t>
  </si>
  <si>
    <t>21-55550-00000-00000</t>
  </si>
  <si>
    <t>3.10002.000</t>
  </si>
  <si>
    <t>Основное мероприятие 2.1.  Реализация мероприятий в рамках регионального проекта «Формирование комфортной городской среды»</t>
  </si>
  <si>
    <t>Пояснения</t>
  </si>
  <si>
    <t>Мероприятие 1.1.7. Обустройство мест погребений</t>
  </si>
  <si>
    <t>Мероприятие 1.1.8. Создание и содержание мест (площадок) накопления ТКО</t>
  </si>
  <si>
    <t xml:space="preserve"> Мероприятие 1.1.9. Организация деятельности по обращению с животными без владельцев</t>
  </si>
  <si>
    <t>1.8.</t>
  </si>
  <si>
    <t xml:space="preserve">1.3. </t>
  </si>
  <si>
    <t>Мероприятие 1.1.1. Ремонт дворовых территорий многоквартирных домов, проездов к дворовым территориям многоквартирных домов</t>
  </si>
  <si>
    <t>Мероприятие 2.1.2. Обустройство территории МОГО «Ухта» элементами благоустройства</t>
  </si>
  <si>
    <t xml:space="preserve">Мероприятие 2.1.1. Проведение капитального ремонта (ремонта) дворовых и общественных территорий </t>
  </si>
  <si>
    <t>Наименование основного мероприятия, мероприятия, контрольного события муниципальной программы</t>
  </si>
  <si>
    <t>Основное мероприятие 1.1. Содержание и ремонт объектов благоустройства на  территории МОГО «Ухта»</t>
  </si>
  <si>
    <t>Мероприятие 1.1.6. 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t>
  </si>
  <si>
    <t>7230000.21</t>
  </si>
  <si>
    <t>Основное мероприятие 2.2. Реализация мероприятий в сфере благоустройства в рамках проекта «Народный бюджет»</t>
  </si>
  <si>
    <t>Мероприятие 2.2.2.  Реализация народных проектов, прошедших отбор</t>
  </si>
  <si>
    <t>Контрольное событие № 4</t>
  </si>
  <si>
    <t>2.3.</t>
  </si>
  <si>
    <t>Обустройство общественных территорий элементами благоустройства</t>
  </si>
  <si>
    <t>Мероприятие 2.1.2.Обустройство территории МОГО «Ухта»  элементами благоустройства</t>
  </si>
  <si>
    <t>Мероприятие 2.2.1. Формирование пакета документов для участия в отборе в рамках проекта «Народный бюджет»</t>
  </si>
  <si>
    <t>Мероприятие 2.2.2. Реализация народных проектов, прошедших отбор</t>
  </si>
  <si>
    <t>ППА от 19.04.2021 г. № 1009</t>
  </si>
  <si>
    <t>7312000.21</t>
  </si>
  <si>
    <t>Основное мероприятие 2.1.  Реализация мероприятий  в рамках  регионального проекта «Формирование комфортной городской среды»</t>
  </si>
  <si>
    <t xml:space="preserve">Мероприятие 2.1.1..Проведение капитального ремонта (ремонта) дворовых и общественных территорий </t>
  </si>
  <si>
    <t>Мероприятие 2.3.1</t>
  </si>
  <si>
    <t xml:space="preserve">Основное мероприятие 2.3. Обустройство общественных территорий </t>
  </si>
  <si>
    <t>Мероприятие 2.3.2</t>
  </si>
  <si>
    <t>Перераспределение средств бюджета МОГО «Ухта» на мероприятие 1.1.7. в связи с необходимостью обустройства  мест погребений.</t>
  </si>
  <si>
    <t>Перераспределение средств бюджета МОГО «Ухта» в размере 528 858,00 руб. с мероприятия 1.1.5.</t>
  </si>
  <si>
    <t>Перераспределение средств бюджета МОГО «Ухта» в МП «Развитие транспортной системы».</t>
  </si>
  <si>
    <t>1.10.</t>
  </si>
  <si>
    <t xml:space="preserve"> Мероприятие 1.1.10. Обустройство общественных территорий элементами благоустройства</t>
  </si>
  <si>
    <t xml:space="preserve">________________ </t>
  </si>
  <si>
    <t>Мероприятие 1.1.10. Обустройство общественных территорий элементами благоустройства</t>
  </si>
  <si>
    <t>1.10009.000</t>
  </si>
  <si>
    <t>Изменение на основании решения Совета "О бюджете МОГО "Ухта" на 2021 и плановый период 2022 и 2023 годов".</t>
  </si>
  <si>
    <t>ИЗ1: Доля территорий общего пользования МОГО "Ухта", в отношении которых заключены муниципальные контракты (договоры) по их содержанию, в общей площади территорий общего пользования, подлежащей содержанию, %</t>
  </si>
  <si>
    <t>ИМ: Удельный вес благоустроенных территорий в общем  количестве территорий, требующих проведения работ по благоустройству, %</t>
  </si>
  <si>
    <t>ИЗ2: Количество проектов благоустройства территорий, реализованных с финансовым и/или трудовым участием граждан, организаций, ед.</t>
  </si>
  <si>
    <t>ИРП, ИМБТ, ИМ: Количество реализованных мероприятий по благоустройству территории муниципального образования в рамках регионального проекта «Формирование комфортной городской среды», ед.</t>
  </si>
  <si>
    <t>ИРП, ИМБТ, ИМ: Удельный вес граждан в возрасте от 14 лет, принявших участие в решении вопросов развития городской среды, %</t>
  </si>
  <si>
    <t>Контрольное событие № 2. Заключены муниципальные контракты на  проведение капитального ремонта (ремонта) дворовых и общественных территорий в рамках регионального проекта  «Формирование комфортной городской среды»</t>
  </si>
  <si>
    <t>ИЗ2: Количество проектов благоустройства территорий, реализованных с финансовым и/или трудовым участием граждан, организаций,ед.</t>
  </si>
  <si>
    <t>ИМ: Количество реализованных народных проектов, ед.</t>
  </si>
  <si>
    <t>Контрольное событие № 3. Заключены муниципальные контракты на выполнение работ по обустройству территорий, прошедших отбор в рамках проекта  «Народный бюджет»</t>
  </si>
  <si>
    <t>ИЗ3: Количество заседаний общественной комиссии МОГО «Ухта» по формированию и обеспечению реализации муниципальной программы «Формирование современной городской среды», ед.</t>
  </si>
  <si>
    <t>___________________П. П. Артемьев</t>
  </si>
  <si>
    <t>Начальник Финансового управления администрации МОГО«Ухта»</t>
  </si>
  <si>
    <t>Заместитель руководителя администрации МОГО «Ухта» - начальник Управления экономического развития 
администрации МОГО «Ухта»</t>
  </si>
  <si>
    <t xml:space="preserve"> Реализация мероприятий в сфере благоустройства в рамках проекта «Народный бюджет»</t>
  </si>
  <si>
    <t>Перераспределение на мероприятие 2.1.2</t>
  </si>
  <si>
    <t>938 088,00 руб. перераспределено с мероприятия 2.1.1. Уменьшение в размере 46 557,10 руб. в связи с возвратом безвозмездных поступлений в бюджет МОГО "Ухта"</t>
  </si>
  <si>
    <t xml:space="preserve">Приложение
к постановлению 
администрации МОГО «Ухта»
от 09 июня 2021 г. № 1537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</si>
</sst>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0000000000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/>
  </cellStyleXfs>
  <cellXfs count="388">
    <xf numFmtId="0" fontId="0" fillId="0" borderId="0" xfId="0"/>
    <xf numFmtId="0" fontId="3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1" fillId="0" borderId="0" xfId="2" applyFont="1" applyFill="1" applyAlignment="1">
      <alignment wrapText="1"/>
    </xf>
    <xf numFmtId="0" fontId="1" fillId="0" borderId="0" xfId="2" applyFont="1" applyFill="1"/>
    <xf numFmtId="0" fontId="4" fillId="0" borderId="0" xfId="2" applyFont="1" applyFill="1" applyAlignment="1">
      <alignment horizontal="left" vertical="center" wrapText="1"/>
    </xf>
    <xf numFmtId="0" fontId="1" fillId="0" borderId="0" xfId="2" applyFont="1" applyFill="1" applyBorder="1"/>
    <xf numFmtId="0" fontId="4" fillId="0" borderId="0" xfId="2" applyFont="1" applyFill="1"/>
    <xf numFmtId="1" fontId="4" fillId="0" borderId="0" xfId="2" applyNumberFormat="1" applyFont="1" applyFill="1"/>
    <xf numFmtId="4" fontId="1" fillId="0" borderId="0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left" vertical="center"/>
    </xf>
    <xf numFmtId="0" fontId="4" fillId="0" borderId="0" xfId="2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left" vertical="center"/>
    </xf>
    <xf numFmtId="4" fontId="4" fillId="0" borderId="0" xfId="2" applyNumberFormat="1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wrapText="1"/>
    </xf>
    <xf numFmtId="0" fontId="1" fillId="0" borderId="0" xfId="2" applyFont="1" applyFill="1" applyBorder="1" applyAlignment="1">
      <alignment horizontal="center" wrapText="1"/>
    </xf>
    <xf numFmtId="0" fontId="1" fillId="0" borderId="0" xfId="2" applyFont="1" applyFill="1" applyBorder="1" applyAlignment="1">
      <alignment vertical="center" wrapText="1"/>
    </xf>
    <xf numFmtId="4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left" wrapText="1"/>
    </xf>
    <xf numFmtId="0" fontId="1" fillId="0" borderId="0" xfId="2" applyFont="1" applyFill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left" wrapText="1"/>
    </xf>
    <xf numFmtId="0" fontId="7" fillId="0" borderId="0" xfId="2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0" fillId="0" borderId="0" xfId="0"/>
    <xf numFmtId="4" fontId="1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4" fontId="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distributed" wrapText="1"/>
    </xf>
    <xf numFmtId="4" fontId="1" fillId="0" borderId="0" xfId="2" applyNumberFormat="1" applyFont="1" applyFill="1" applyAlignment="1">
      <alignment wrapText="1"/>
    </xf>
    <xf numFmtId="0" fontId="12" fillId="0" borderId="0" xfId="2" applyFont="1" applyFill="1"/>
    <xf numFmtId="0" fontId="4" fillId="0" borderId="0" xfId="2" applyFont="1" applyFill="1" applyBorder="1" applyAlignment="1">
      <alignment horizontal="left" wrapText="1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 wrapText="1"/>
    </xf>
    <xf numFmtId="0" fontId="10" fillId="0" borderId="0" xfId="0" applyFont="1" applyFill="1"/>
    <xf numFmtId="3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49" fontId="14" fillId="0" borderId="1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wrapText="1"/>
    </xf>
    <xf numFmtId="4" fontId="4" fillId="0" borderId="0" xfId="2" applyNumberFormat="1" applyFont="1" applyFill="1" applyBorder="1" applyAlignment="1">
      <alignment horizontal="center" wrapText="1"/>
    </xf>
    <xf numFmtId="4" fontId="4" fillId="0" borderId="0" xfId="2" applyNumberFormat="1" applyFont="1" applyFill="1" applyBorder="1" applyAlignment="1">
      <alignment horizontal="left"/>
    </xf>
    <xf numFmtId="164" fontId="4" fillId="0" borderId="0" xfId="4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/>
    <xf numFmtId="4" fontId="11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/>
    </xf>
    <xf numFmtId="0" fontId="16" fillId="0" borderId="0" xfId="0" applyFont="1" applyFill="1"/>
    <xf numFmtId="0" fontId="1" fillId="0" borderId="0" xfId="0" applyFont="1" applyFill="1" applyAlignment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4" fontId="17" fillId="0" borderId="0" xfId="0" applyNumberFormat="1" applyFont="1" applyFill="1"/>
    <xf numFmtId="0" fontId="10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Font="1" applyBorder="1"/>
    <xf numFmtId="4" fontId="10" fillId="0" borderId="1" xfId="0" applyNumberFormat="1" applyFont="1" applyBorder="1"/>
    <xf numFmtId="4" fontId="10" fillId="0" borderId="1" xfId="0" applyNumberFormat="1" applyFont="1" applyFill="1" applyBorder="1"/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horizontal="center" vertical="center" wrapText="1"/>
    </xf>
    <xf numFmtId="9" fontId="4" fillId="0" borderId="1" xfId="4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/>
    <xf numFmtId="0" fontId="3" fillId="0" borderId="1" xfId="2" applyFont="1" applyFill="1" applyBorder="1"/>
    <xf numFmtId="0" fontId="12" fillId="0" borderId="1" xfId="2" applyFont="1" applyFill="1" applyBorder="1"/>
    <xf numFmtId="0" fontId="4" fillId="0" borderId="5" xfId="2" applyFont="1" applyFill="1" applyBorder="1" applyAlignment="1">
      <alignment horizontal="center" vertical="center" wrapText="1"/>
    </xf>
    <xf numFmtId="0" fontId="4" fillId="3" borderId="0" xfId="2" applyFont="1" applyFill="1"/>
    <xf numFmtId="0" fontId="14" fillId="3" borderId="0" xfId="2" applyFont="1" applyFill="1"/>
    <xf numFmtId="0" fontId="4" fillId="0" borderId="1" xfId="2" applyNumberFormat="1" applyFont="1" applyFill="1" applyBorder="1" applyAlignment="1">
      <alignment horizontal="left" vertical="top" wrapText="1"/>
    </xf>
    <xf numFmtId="0" fontId="12" fillId="3" borderId="0" xfId="2" applyFont="1" applyFill="1"/>
    <xf numFmtId="9" fontId="4" fillId="3" borderId="0" xfId="4" applyFont="1" applyFill="1"/>
    <xf numFmtId="4" fontId="1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4" fillId="4" borderId="0" xfId="2" applyNumberFormat="1" applyFont="1" applyFill="1"/>
    <xf numFmtId="4" fontId="4" fillId="4" borderId="0" xfId="2" applyNumberFormat="1" applyFont="1" applyFill="1"/>
    <xf numFmtId="0" fontId="4" fillId="4" borderId="0" xfId="2" applyFont="1" applyFill="1"/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/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14" fontId="14" fillId="5" borderId="1" xfId="2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vertical="center"/>
    </xf>
    <xf numFmtId="4" fontId="20" fillId="0" borderId="6" xfId="0" applyNumberFormat="1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49" fontId="4" fillId="4" borderId="1" xfId="2" applyNumberFormat="1" applyFont="1" applyFill="1" applyBorder="1" applyAlignment="1">
      <alignment horizontal="lef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14" fontId="4" fillId="4" borderId="1" xfId="2" applyNumberFormat="1" applyFont="1" applyFill="1" applyBorder="1" applyAlignment="1">
      <alignment horizontal="center"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14" fontId="1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12" fillId="4" borderId="0" xfId="2" applyFont="1" applyFill="1"/>
    <xf numFmtId="0" fontId="5" fillId="2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14" fontId="5" fillId="2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wrapText="1"/>
    </xf>
    <xf numFmtId="4" fontId="9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left" vertical="distributed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left" vertical="center" wrapText="1"/>
    </xf>
    <xf numFmtId="49" fontId="3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4" fontId="14" fillId="0" borderId="1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left" vertical="center" wrapText="1"/>
    </xf>
    <xf numFmtId="49" fontId="4" fillId="2" borderId="7" xfId="2" applyNumberFormat="1" applyFont="1" applyFill="1" applyBorder="1" applyAlignment="1">
      <alignment horizontal="left" vertical="center" wrapText="1"/>
    </xf>
    <xf numFmtId="49" fontId="4" fillId="2" borderId="6" xfId="2" applyNumberFormat="1" applyFont="1" applyFill="1" applyBorder="1" applyAlignment="1">
      <alignment horizontal="left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14" fontId="14" fillId="0" borderId="1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left" vertical="center" wrapText="1"/>
    </xf>
    <xf numFmtId="49" fontId="4" fillId="0" borderId="6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14" fontId="4" fillId="0" borderId="1" xfId="2" applyNumberFormat="1" applyFont="1" applyFill="1" applyBorder="1" applyAlignment="1">
      <alignment horizontal="center" vertical="center" wrapText="1"/>
    </xf>
    <xf numFmtId="4" fontId="4" fillId="0" borderId="5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14" fontId="4" fillId="0" borderId="5" xfId="2" applyNumberFormat="1" applyFont="1" applyFill="1" applyBorder="1" applyAlignment="1">
      <alignment horizontal="center" vertical="center" wrapText="1"/>
    </xf>
    <xf numFmtId="14" fontId="4" fillId="0" borderId="6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</cellXfs>
  <cellStyles count="6">
    <cellStyle name="Денежный 2" xfId="1"/>
    <cellStyle name="Обычный" xfId="0" builtinId="0"/>
    <cellStyle name="Обычный 2" xfId="2"/>
    <cellStyle name="Обычный 3" xfId="5"/>
    <cellStyle name="Процентный" xfId="4" builtin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345281</xdr:colOff>
      <xdr:row>8</xdr:row>
      <xdr:rowOff>464343</xdr:rowOff>
    </xdr:from>
    <xdr:to>
      <xdr:col>3</xdr:col>
      <xdr:colOff>505301</xdr:colOff>
      <xdr:row>8</xdr:row>
      <xdr:rowOff>685323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656" y="2678906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309562</xdr:colOff>
      <xdr:row>12</xdr:row>
      <xdr:rowOff>785812</xdr:rowOff>
    </xdr:from>
    <xdr:to>
      <xdr:col>3</xdr:col>
      <xdr:colOff>469582</xdr:colOff>
      <xdr:row>12</xdr:row>
      <xdr:rowOff>1006792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7" y="4762500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285750</xdr:colOff>
      <xdr:row>18</xdr:row>
      <xdr:rowOff>702468</xdr:rowOff>
    </xdr:from>
    <xdr:to>
      <xdr:col>3</xdr:col>
      <xdr:colOff>445770</xdr:colOff>
      <xdr:row>18</xdr:row>
      <xdr:rowOff>923448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548562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285750</xdr:colOff>
      <xdr:row>13</xdr:row>
      <xdr:rowOff>452438</xdr:rowOff>
    </xdr:from>
    <xdr:to>
      <xdr:col>3</xdr:col>
      <xdr:colOff>445770</xdr:colOff>
      <xdr:row>13</xdr:row>
      <xdr:rowOff>673418</xdr:rowOff>
    </xdr:to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024563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309561</xdr:colOff>
      <xdr:row>9</xdr:row>
      <xdr:rowOff>714375</xdr:rowOff>
    </xdr:from>
    <xdr:to>
      <xdr:col>3</xdr:col>
      <xdr:colOff>469581</xdr:colOff>
      <xdr:row>9</xdr:row>
      <xdr:rowOff>935355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6" y="4048125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309562</xdr:colOff>
      <xdr:row>15</xdr:row>
      <xdr:rowOff>381000</xdr:rowOff>
    </xdr:from>
    <xdr:to>
      <xdr:col>3</xdr:col>
      <xdr:colOff>469582</xdr:colOff>
      <xdr:row>15</xdr:row>
      <xdr:rowOff>601980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7" y="8239125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261937</xdr:colOff>
      <xdr:row>16</xdr:row>
      <xdr:rowOff>369093</xdr:rowOff>
    </xdr:from>
    <xdr:to>
      <xdr:col>3</xdr:col>
      <xdr:colOff>421957</xdr:colOff>
      <xdr:row>16</xdr:row>
      <xdr:rowOff>590073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1312" y="9060656"/>
          <a:ext cx="160020" cy="220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T239"/>
  <sheetViews>
    <sheetView view="pageBreakPreview" topLeftCell="A26" zoomScale="50" zoomScaleNormal="70" zoomScaleSheetLayoutView="50" workbookViewId="0">
      <selection activeCell="B35" sqref="B35"/>
    </sheetView>
  </sheetViews>
  <sheetFormatPr defaultRowHeight="12.75" x14ac:dyDescent="0.2"/>
  <cols>
    <col min="1" max="1" width="9.5703125" style="85" customWidth="1"/>
    <col min="2" max="2" width="63.85546875" style="58" customWidth="1"/>
    <col min="3" max="3" width="24.28515625" style="3" customWidth="1"/>
    <col min="4" max="4" width="18.140625" style="3" customWidth="1"/>
    <col min="5" max="5" width="17.7109375" style="3" customWidth="1"/>
    <col min="6" max="6" width="27" style="53" customWidth="1"/>
    <col min="7" max="7" width="24" style="6" customWidth="1"/>
    <col min="8" max="8" width="26.42578125" style="6" customWidth="1"/>
    <col min="9" max="10" width="25.85546875" style="6" customWidth="1"/>
    <col min="11" max="11" width="4.42578125" style="4" customWidth="1"/>
    <col min="12" max="12" width="4.28515625" style="4" customWidth="1"/>
    <col min="13" max="13" width="4.42578125" style="4" customWidth="1"/>
    <col min="14" max="14" width="4.5703125" style="4" customWidth="1"/>
    <col min="15" max="15" width="36.85546875" style="4" customWidth="1"/>
    <col min="16" max="16" width="19.42578125" style="4" customWidth="1"/>
    <col min="17" max="22" width="9.140625" style="4" customWidth="1"/>
    <col min="23" max="16384" width="9.140625" style="4"/>
  </cols>
  <sheetData>
    <row r="1" spans="1:16" ht="20.25" x14ac:dyDescent="0.3">
      <c r="B1" s="60" t="s">
        <v>0</v>
      </c>
      <c r="C1" s="2"/>
      <c r="F1" s="3"/>
      <c r="G1" s="292" t="s">
        <v>1</v>
      </c>
      <c r="H1" s="292"/>
      <c r="I1" s="292"/>
      <c r="J1" s="292"/>
      <c r="K1" s="292"/>
      <c r="L1" s="292"/>
      <c r="M1" s="292"/>
      <c r="N1" s="292"/>
      <c r="O1" s="292"/>
      <c r="P1" s="292"/>
    </row>
    <row r="2" spans="1:16" ht="20.25" customHeight="1" x14ac:dyDescent="0.2">
      <c r="B2" s="73" t="s">
        <v>24</v>
      </c>
      <c r="C2" s="5"/>
      <c r="F2" s="3"/>
      <c r="G2" s="293" t="s">
        <v>155</v>
      </c>
      <c r="H2" s="293"/>
      <c r="I2" s="293"/>
      <c r="J2" s="293"/>
      <c r="K2" s="293"/>
      <c r="L2" s="293"/>
      <c r="M2" s="293"/>
      <c r="N2" s="293"/>
      <c r="O2" s="293"/>
      <c r="P2" s="293"/>
    </row>
    <row r="3" spans="1:16" ht="20.25" customHeight="1" x14ac:dyDescent="0.2">
      <c r="B3" s="73" t="s">
        <v>156</v>
      </c>
      <c r="C3" s="5"/>
      <c r="F3" s="69"/>
      <c r="G3" s="215"/>
      <c r="H3" s="215"/>
      <c r="I3" s="215"/>
      <c r="J3" s="215"/>
    </row>
    <row r="4" spans="1:16" ht="38.25" customHeight="1" x14ac:dyDescent="0.3">
      <c r="B4" s="60" t="s">
        <v>29</v>
      </c>
      <c r="C4" s="5"/>
      <c r="F4" s="3"/>
      <c r="G4" s="294" t="s">
        <v>154</v>
      </c>
      <c r="H4" s="294"/>
      <c r="I4" s="294"/>
      <c r="J4" s="294"/>
      <c r="K4" s="294"/>
      <c r="L4" s="294"/>
      <c r="M4" s="294"/>
      <c r="N4" s="294"/>
      <c r="O4" s="294"/>
      <c r="P4" s="294"/>
    </row>
    <row r="5" spans="1:16" ht="26.25" customHeight="1" x14ac:dyDescent="0.3">
      <c r="B5" s="60" t="s">
        <v>168</v>
      </c>
      <c r="C5" s="5"/>
      <c r="F5" s="3"/>
      <c r="G5" s="294" t="s">
        <v>169</v>
      </c>
      <c r="H5" s="294"/>
      <c r="I5" s="294"/>
      <c r="J5" s="294"/>
      <c r="K5" s="294"/>
      <c r="L5" s="294"/>
      <c r="M5" s="294"/>
      <c r="N5" s="294"/>
      <c r="O5" s="294"/>
      <c r="P5" s="294"/>
    </row>
    <row r="6" spans="1:16" ht="20.25" x14ac:dyDescent="0.3">
      <c r="B6" s="60"/>
      <c r="C6" s="5"/>
      <c r="F6" s="3"/>
    </row>
    <row r="7" spans="1:16" ht="20.25" x14ac:dyDescent="0.3">
      <c r="B7" s="291" t="s">
        <v>157</v>
      </c>
      <c r="C7" s="291"/>
      <c r="D7" s="291"/>
      <c r="E7" s="291"/>
      <c r="F7" s="291"/>
      <c r="G7" s="291"/>
      <c r="H7" s="291"/>
      <c r="I7" s="291"/>
      <c r="J7" s="291"/>
    </row>
    <row r="8" spans="1:16" ht="20.25" x14ac:dyDescent="0.3">
      <c r="B8" s="291"/>
      <c r="C8" s="291"/>
      <c r="D8" s="291"/>
      <c r="E8" s="291"/>
      <c r="F8" s="291"/>
      <c r="G8" s="291"/>
      <c r="H8" s="291"/>
      <c r="I8" s="291"/>
      <c r="J8" s="291"/>
    </row>
    <row r="9" spans="1:16" s="7" customFormat="1" ht="42.75" customHeight="1" x14ac:dyDescent="0.3">
      <c r="A9" s="290" t="s">
        <v>32</v>
      </c>
      <c r="B9" s="281" t="s">
        <v>238</v>
      </c>
      <c r="C9" s="281" t="s">
        <v>33</v>
      </c>
      <c r="D9" s="281" t="s">
        <v>34</v>
      </c>
      <c r="E9" s="281" t="s">
        <v>35</v>
      </c>
      <c r="F9" s="281" t="s">
        <v>36</v>
      </c>
      <c r="G9" s="281"/>
      <c r="H9" s="281"/>
      <c r="I9" s="281"/>
      <c r="J9" s="281"/>
      <c r="K9" s="281" t="s">
        <v>42</v>
      </c>
      <c r="L9" s="281"/>
      <c r="M9" s="281"/>
      <c r="N9" s="281"/>
      <c r="O9" s="282" t="s">
        <v>139</v>
      </c>
      <c r="P9" s="283"/>
    </row>
    <row r="10" spans="1:16" s="7" customFormat="1" ht="57" customHeight="1" x14ac:dyDescent="0.3">
      <c r="A10" s="290"/>
      <c r="B10" s="281"/>
      <c r="C10" s="281"/>
      <c r="D10" s="281"/>
      <c r="E10" s="281"/>
      <c r="F10" s="281" t="s">
        <v>23</v>
      </c>
      <c r="G10" s="281" t="s">
        <v>37</v>
      </c>
      <c r="H10" s="281"/>
      <c r="I10" s="281"/>
      <c r="J10" s="281"/>
      <c r="K10" s="281"/>
      <c r="L10" s="281"/>
      <c r="M10" s="281"/>
      <c r="N10" s="281"/>
      <c r="O10" s="284"/>
      <c r="P10" s="285"/>
    </row>
    <row r="11" spans="1:16" s="7" customFormat="1" ht="66" customHeight="1" x14ac:dyDescent="0.3">
      <c r="A11" s="290"/>
      <c r="B11" s="281"/>
      <c r="C11" s="281"/>
      <c r="D11" s="281"/>
      <c r="E11" s="281"/>
      <c r="F11" s="281"/>
      <c r="G11" s="217" t="s">
        <v>38</v>
      </c>
      <c r="H11" s="217" t="s">
        <v>39</v>
      </c>
      <c r="I11" s="217" t="s">
        <v>40</v>
      </c>
      <c r="J11" s="217" t="s">
        <v>41</v>
      </c>
      <c r="K11" s="217">
        <v>1</v>
      </c>
      <c r="L11" s="75">
        <v>2</v>
      </c>
      <c r="M11" s="218">
        <v>3</v>
      </c>
      <c r="N11" s="218">
        <v>4</v>
      </c>
      <c r="O11" s="178" t="s">
        <v>140</v>
      </c>
      <c r="P11" s="178" t="s">
        <v>141</v>
      </c>
    </row>
    <row r="12" spans="1:16" s="8" customFormat="1" ht="20.25" customHeight="1" x14ac:dyDescent="0.3">
      <c r="A12" s="86">
        <v>1</v>
      </c>
      <c r="B12" s="76">
        <v>1</v>
      </c>
      <c r="C12" s="76">
        <v>2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86">
        <v>15</v>
      </c>
      <c r="P12" s="86">
        <v>16</v>
      </c>
    </row>
    <row r="13" spans="1:16" s="95" customFormat="1" ht="27.75" customHeight="1" x14ac:dyDescent="0.3">
      <c r="A13" s="94"/>
      <c r="B13" s="286" t="s">
        <v>111</v>
      </c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8"/>
    </row>
    <row r="14" spans="1:16" s="95" customFormat="1" ht="112.5" customHeight="1" x14ac:dyDescent="0.3">
      <c r="A14" s="94" t="s">
        <v>49</v>
      </c>
      <c r="B14" s="108" t="s">
        <v>171</v>
      </c>
      <c r="C14" s="79" t="s">
        <v>130</v>
      </c>
      <c r="D14" s="219" t="s">
        <v>131</v>
      </c>
      <c r="E14" s="219" t="s">
        <v>132</v>
      </c>
      <c r="F14" s="80">
        <f>SUM(F15:F25)</f>
        <v>303706240.44</v>
      </c>
      <c r="G14" s="80">
        <f>SUM(G15:G25)</f>
        <v>0</v>
      </c>
      <c r="H14" s="80">
        <f>SUM(H15:H25)</f>
        <v>3504245</v>
      </c>
      <c r="I14" s="80">
        <f>SUM(I15:I25)</f>
        <v>300201995.44</v>
      </c>
      <c r="J14" s="80">
        <f>SUM(J15:J23)</f>
        <v>0</v>
      </c>
      <c r="K14" s="10" t="s">
        <v>3</v>
      </c>
      <c r="L14" s="10" t="s">
        <v>3</v>
      </c>
      <c r="M14" s="10" t="s">
        <v>3</v>
      </c>
      <c r="N14" s="10" t="s">
        <v>3</v>
      </c>
      <c r="O14" s="67" t="s">
        <v>199</v>
      </c>
      <c r="P14" s="188">
        <v>237.2</v>
      </c>
    </row>
    <row r="15" spans="1:16" s="7" customFormat="1" ht="73.5" customHeight="1" x14ac:dyDescent="0.3">
      <c r="A15" s="218" t="s">
        <v>13</v>
      </c>
      <c r="B15" s="132" t="s">
        <v>235</v>
      </c>
      <c r="C15" s="217" t="s">
        <v>133</v>
      </c>
      <c r="D15" s="67">
        <v>44197</v>
      </c>
      <c r="E15" s="67">
        <v>44561</v>
      </c>
      <c r="F15" s="10">
        <f t="shared" ref="F15:F24" si="0">G15+H15+I15+J15</f>
        <v>1303449.44</v>
      </c>
      <c r="G15" s="10">
        <v>0</v>
      </c>
      <c r="H15" s="10">
        <v>0</v>
      </c>
      <c r="I15" s="10">
        <f>11223830-9920380.56</f>
        <v>1303449.44</v>
      </c>
      <c r="J15" s="10">
        <v>0</v>
      </c>
      <c r="K15" s="10" t="s">
        <v>3</v>
      </c>
      <c r="L15" s="10" t="s">
        <v>3</v>
      </c>
      <c r="M15" s="10" t="s">
        <v>3</v>
      </c>
      <c r="N15" s="10" t="s">
        <v>3</v>
      </c>
      <c r="O15" s="79" t="s">
        <v>2</v>
      </c>
      <c r="P15" s="79" t="s">
        <v>2</v>
      </c>
    </row>
    <row r="16" spans="1:16" s="7" customFormat="1" ht="73.5" customHeight="1" x14ac:dyDescent="0.3">
      <c r="A16" s="218" t="s">
        <v>60</v>
      </c>
      <c r="B16" s="132" t="s">
        <v>192</v>
      </c>
      <c r="C16" s="217" t="s">
        <v>133</v>
      </c>
      <c r="D16" s="67">
        <v>44197</v>
      </c>
      <c r="E16" s="67">
        <v>44561</v>
      </c>
      <c r="F16" s="10">
        <f t="shared" si="0"/>
        <v>150000</v>
      </c>
      <c r="G16" s="10">
        <v>0</v>
      </c>
      <c r="H16" s="10">
        <v>0</v>
      </c>
      <c r="I16" s="10">
        <v>150000</v>
      </c>
      <c r="J16" s="10">
        <v>0</v>
      </c>
      <c r="K16" s="10" t="s">
        <v>3</v>
      </c>
      <c r="L16" s="10" t="s">
        <v>3</v>
      </c>
      <c r="M16" s="10" t="s">
        <v>3</v>
      </c>
      <c r="N16" s="10" t="s">
        <v>3</v>
      </c>
      <c r="O16" s="79" t="s">
        <v>2</v>
      </c>
      <c r="P16" s="79" t="s">
        <v>2</v>
      </c>
    </row>
    <row r="17" spans="1:16" s="7" customFormat="1" ht="78" customHeight="1" x14ac:dyDescent="0.3">
      <c r="A17" s="239" t="s">
        <v>234</v>
      </c>
      <c r="B17" s="132" t="s">
        <v>193</v>
      </c>
      <c r="C17" s="217" t="s">
        <v>133</v>
      </c>
      <c r="D17" s="67">
        <v>44197</v>
      </c>
      <c r="E17" s="67">
        <v>44561</v>
      </c>
      <c r="F17" s="10">
        <f t="shared" si="0"/>
        <v>20000000</v>
      </c>
      <c r="G17" s="10">
        <v>0</v>
      </c>
      <c r="H17" s="10">
        <v>0</v>
      </c>
      <c r="I17" s="135">
        <v>20000000</v>
      </c>
      <c r="J17" s="10">
        <v>0</v>
      </c>
      <c r="K17" s="10" t="s">
        <v>3</v>
      </c>
      <c r="L17" s="10" t="s">
        <v>3</v>
      </c>
      <c r="M17" s="10" t="s">
        <v>3</v>
      </c>
      <c r="N17" s="10" t="s">
        <v>3</v>
      </c>
      <c r="O17" s="79" t="s">
        <v>2</v>
      </c>
      <c r="P17" s="79" t="s">
        <v>2</v>
      </c>
    </row>
    <row r="18" spans="1:16" s="7" customFormat="1" ht="83.25" customHeight="1" x14ac:dyDescent="0.3">
      <c r="A18" s="239" t="s">
        <v>135</v>
      </c>
      <c r="B18" s="132" t="s">
        <v>194</v>
      </c>
      <c r="C18" s="217" t="s">
        <v>133</v>
      </c>
      <c r="D18" s="67">
        <v>44197</v>
      </c>
      <c r="E18" s="67">
        <v>44561</v>
      </c>
      <c r="F18" s="10">
        <f t="shared" si="0"/>
        <v>254000000</v>
      </c>
      <c r="G18" s="10">
        <v>0</v>
      </c>
      <c r="H18" s="10">
        <v>0</v>
      </c>
      <c r="I18" s="135">
        <v>254000000</v>
      </c>
      <c r="J18" s="10">
        <v>0</v>
      </c>
      <c r="K18" s="10" t="s">
        <v>3</v>
      </c>
      <c r="L18" s="10" t="s">
        <v>3</v>
      </c>
      <c r="M18" s="10" t="s">
        <v>3</v>
      </c>
      <c r="N18" s="10" t="s">
        <v>3</v>
      </c>
      <c r="O18" s="79" t="s">
        <v>2</v>
      </c>
      <c r="P18" s="79" t="s">
        <v>2</v>
      </c>
    </row>
    <row r="19" spans="1:16" s="7" customFormat="1" ht="77.25" customHeight="1" x14ac:dyDescent="0.3">
      <c r="A19" s="239" t="s">
        <v>136</v>
      </c>
      <c r="B19" s="132" t="s">
        <v>195</v>
      </c>
      <c r="C19" s="217" t="s">
        <v>133</v>
      </c>
      <c r="D19" s="67">
        <v>44197</v>
      </c>
      <c r="E19" s="67">
        <v>44561</v>
      </c>
      <c r="F19" s="10">
        <f t="shared" si="0"/>
        <v>4651698</v>
      </c>
      <c r="G19" s="10">
        <v>0</v>
      </c>
      <c r="H19" s="10">
        <v>0</v>
      </c>
      <c r="I19" s="135">
        <f>2051698+2600000</f>
        <v>4651698</v>
      </c>
      <c r="J19" s="10">
        <v>0</v>
      </c>
      <c r="K19" s="10" t="s">
        <v>3</v>
      </c>
      <c r="L19" s="10" t="s">
        <v>3</v>
      </c>
      <c r="M19" s="10" t="s">
        <v>3</v>
      </c>
      <c r="N19" s="10" t="s">
        <v>3</v>
      </c>
      <c r="O19" s="79" t="s">
        <v>2</v>
      </c>
      <c r="P19" s="79" t="s">
        <v>2</v>
      </c>
    </row>
    <row r="20" spans="1:16" s="7" customFormat="1" ht="155.25" customHeight="1" x14ac:dyDescent="0.3">
      <c r="A20" s="239" t="s">
        <v>137</v>
      </c>
      <c r="B20" s="131" t="s">
        <v>196</v>
      </c>
      <c r="C20" s="217" t="s">
        <v>133</v>
      </c>
      <c r="D20" s="67">
        <v>44197</v>
      </c>
      <c r="E20" s="67">
        <v>44561</v>
      </c>
      <c r="F20" s="10">
        <f t="shared" si="0"/>
        <v>50000</v>
      </c>
      <c r="G20" s="10">
        <v>0</v>
      </c>
      <c r="H20" s="10">
        <v>0</v>
      </c>
      <c r="I20" s="135">
        <v>50000</v>
      </c>
      <c r="J20" s="10">
        <v>0</v>
      </c>
      <c r="K20" s="10" t="s">
        <v>3</v>
      </c>
      <c r="L20" s="10" t="s">
        <v>3</v>
      </c>
      <c r="M20" s="10" t="s">
        <v>3</v>
      </c>
      <c r="N20" s="10" t="s">
        <v>3</v>
      </c>
      <c r="O20" s="79" t="s">
        <v>2</v>
      </c>
      <c r="P20" s="79" t="s">
        <v>2</v>
      </c>
    </row>
    <row r="21" spans="1:16" s="7" customFormat="1" ht="186" hidden="1" customHeight="1" x14ac:dyDescent="0.3">
      <c r="A21" s="218" t="s">
        <v>91</v>
      </c>
      <c r="B21" s="132" t="s">
        <v>110</v>
      </c>
      <c r="C21" s="217" t="s">
        <v>133</v>
      </c>
      <c r="D21" s="67">
        <v>43831</v>
      </c>
      <c r="E21" s="67">
        <v>44196</v>
      </c>
      <c r="F21" s="10">
        <f t="shared" si="0"/>
        <v>0</v>
      </c>
      <c r="G21" s="10">
        <v>0</v>
      </c>
      <c r="H21" s="10">
        <v>0</v>
      </c>
      <c r="I21" s="10">
        <v>0</v>
      </c>
      <c r="J21" s="10">
        <v>0</v>
      </c>
      <c r="K21" s="10" t="s">
        <v>3</v>
      </c>
      <c r="L21" s="10" t="s">
        <v>3</v>
      </c>
      <c r="M21" s="10" t="s">
        <v>3</v>
      </c>
      <c r="N21" s="10" t="s">
        <v>3</v>
      </c>
      <c r="O21" s="10"/>
      <c r="P21" s="175"/>
    </row>
    <row r="22" spans="1:16" s="70" customFormat="1" ht="128.25" hidden="1" customHeight="1" x14ac:dyDescent="0.3">
      <c r="A22" s="218" t="s">
        <v>79</v>
      </c>
      <c r="B22" s="132" t="s">
        <v>134</v>
      </c>
      <c r="C22" s="217" t="s">
        <v>133</v>
      </c>
      <c r="D22" s="67">
        <v>43831</v>
      </c>
      <c r="E22" s="67">
        <v>44196</v>
      </c>
      <c r="F22" s="10">
        <f t="shared" si="0"/>
        <v>0</v>
      </c>
      <c r="G22" s="10">
        <v>0</v>
      </c>
      <c r="H22" s="10">
        <v>0</v>
      </c>
      <c r="I22" s="10">
        <v>0</v>
      </c>
      <c r="J22" s="10">
        <v>0</v>
      </c>
      <c r="K22" s="10" t="s">
        <v>3</v>
      </c>
      <c r="L22" s="10" t="s">
        <v>3</v>
      </c>
      <c r="M22" s="10" t="s">
        <v>3</v>
      </c>
      <c r="N22" s="10" t="s">
        <v>3</v>
      </c>
      <c r="O22" s="177"/>
      <c r="P22" s="177"/>
    </row>
    <row r="23" spans="1:16" s="7" customFormat="1" ht="45" customHeight="1" x14ac:dyDescent="0.3">
      <c r="A23" s="239" t="s">
        <v>138</v>
      </c>
      <c r="B23" s="132" t="s">
        <v>230</v>
      </c>
      <c r="C23" s="217" t="s">
        <v>133</v>
      </c>
      <c r="D23" s="67">
        <v>44197</v>
      </c>
      <c r="E23" s="67">
        <v>44561</v>
      </c>
      <c r="F23" s="10">
        <f t="shared" si="0"/>
        <v>416998</v>
      </c>
      <c r="G23" s="10">
        <v>0</v>
      </c>
      <c r="H23" s="10">
        <v>0</v>
      </c>
      <c r="I23" s="10">
        <v>416998</v>
      </c>
      <c r="J23" s="10">
        <v>0</v>
      </c>
      <c r="K23" s="10" t="s">
        <v>3</v>
      </c>
      <c r="L23" s="10" t="s">
        <v>3</v>
      </c>
      <c r="M23" s="10" t="s">
        <v>3</v>
      </c>
      <c r="N23" s="10" t="s">
        <v>3</v>
      </c>
      <c r="O23" s="79" t="s">
        <v>2</v>
      </c>
      <c r="P23" s="79" t="s">
        <v>2</v>
      </c>
    </row>
    <row r="24" spans="1:16" s="7" customFormat="1" ht="52.5" customHeight="1" x14ac:dyDescent="0.3">
      <c r="A24" s="239" t="s">
        <v>233</v>
      </c>
      <c r="B24" s="132" t="s">
        <v>231</v>
      </c>
      <c r="C24" s="217" t="s">
        <v>133</v>
      </c>
      <c r="D24" s="67">
        <v>44197</v>
      </c>
      <c r="E24" s="67">
        <v>44561</v>
      </c>
      <c r="F24" s="10">
        <f t="shared" si="0"/>
        <v>19629850</v>
      </c>
      <c r="G24" s="10">
        <v>0</v>
      </c>
      <c r="H24" s="10">
        <v>0</v>
      </c>
      <c r="I24" s="10">
        <v>19629850</v>
      </c>
      <c r="J24" s="10">
        <v>0</v>
      </c>
      <c r="K24" s="10"/>
      <c r="L24" s="10"/>
      <c r="M24" s="10"/>
      <c r="N24" s="10"/>
      <c r="O24" s="79"/>
      <c r="P24" s="79"/>
    </row>
    <row r="25" spans="1:16" s="7" customFormat="1" ht="52.5" customHeight="1" x14ac:dyDescent="0.3">
      <c r="A25" s="239" t="s">
        <v>191</v>
      </c>
      <c r="B25" s="132" t="s">
        <v>232</v>
      </c>
      <c r="C25" s="238" t="s">
        <v>133</v>
      </c>
      <c r="D25" s="67">
        <v>44197</v>
      </c>
      <c r="E25" s="67">
        <v>44561</v>
      </c>
      <c r="F25" s="240">
        <f t="shared" ref="F25" si="1">G25+H25+I25+J25</f>
        <v>3504245</v>
      </c>
      <c r="G25" s="240">
        <v>0</v>
      </c>
      <c r="H25" s="240">
        <v>3504245</v>
      </c>
      <c r="I25" s="240">
        <v>0</v>
      </c>
      <c r="J25" s="240">
        <v>0</v>
      </c>
      <c r="K25" s="240" t="s">
        <v>3</v>
      </c>
      <c r="L25" s="240" t="s">
        <v>3</v>
      </c>
      <c r="M25" s="240" t="s">
        <v>3</v>
      </c>
      <c r="N25" s="240" t="s">
        <v>3</v>
      </c>
      <c r="O25" s="242" t="s">
        <v>2</v>
      </c>
      <c r="P25" s="242" t="s">
        <v>2</v>
      </c>
    </row>
    <row r="26" spans="1:16" s="81" customFormat="1" ht="108" customHeight="1" x14ac:dyDescent="0.25">
      <c r="A26" s="87"/>
      <c r="B26" s="131" t="s">
        <v>143</v>
      </c>
      <c r="C26" s="219" t="s">
        <v>142</v>
      </c>
      <c r="D26" s="83" t="s">
        <v>2</v>
      </c>
      <c r="E26" s="83" t="s">
        <v>132</v>
      </c>
      <c r="F26" s="83" t="s">
        <v>2</v>
      </c>
      <c r="G26" s="83" t="s">
        <v>2</v>
      </c>
      <c r="H26" s="83" t="s">
        <v>2</v>
      </c>
      <c r="I26" s="83" t="s">
        <v>2</v>
      </c>
      <c r="J26" s="83" t="s">
        <v>2</v>
      </c>
      <c r="K26" s="83"/>
      <c r="L26" s="83"/>
      <c r="M26" s="83"/>
      <c r="N26" s="83" t="s">
        <v>3</v>
      </c>
      <c r="O26" s="79" t="s">
        <v>2</v>
      </c>
      <c r="P26" s="79" t="s">
        <v>2</v>
      </c>
    </row>
    <row r="27" spans="1:16" s="179" customFormat="1" ht="90" customHeight="1" x14ac:dyDescent="0.3">
      <c r="A27" s="218" t="s">
        <v>50</v>
      </c>
      <c r="B27" s="132" t="s">
        <v>184</v>
      </c>
      <c r="C27" s="219" t="s">
        <v>142</v>
      </c>
      <c r="D27" s="67">
        <v>44197</v>
      </c>
      <c r="E27" s="67">
        <v>44561</v>
      </c>
      <c r="F27" s="10" t="s">
        <v>21</v>
      </c>
      <c r="G27" s="10" t="s">
        <v>21</v>
      </c>
      <c r="H27" s="10" t="s">
        <v>21</v>
      </c>
      <c r="I27" s="10" t="s">
        <v>21</v>
      </c>
      <c r="J27" s="10" t="s">
        <v>21</v>
      </c>
      <c r="K27" s="10" t="s">
        <v>3</v>
      </c>
      <c r="L27" s="10" t="s">
        <v>3</v>
      </c>
      <c r="M27" s="10" t="s">
        <v>3</v>
      </c>
      <c r="N27" s="10" t="s">
        <v>3</v>
      </c>
      <c r="O27" s="79" t="s">
        <v>2</v>
      </c>
      <c r="P27" s="79" t="s">
        <v>2</v>
      </c>
    </row>
    <row r="28" spans="1:16" s="179" customFormat="1" ht="144" customHeight="1" x14ac:dyDescent="0.3">
      <c r="A28" s="218" t="s">
        <v>61</v>
      </c>
      <c r="B28" s="207" t="s">
        <v>198</v>
      </c>
      <c r="C28" s="217" t="s">
        <v>109</v>
      </c>
      <c r="D28" s="67">
        <v>44197</v>
      </c>
      <c r="E28" s="67">
        <v>44561</v>
      </c>
      <c r="F28" s="10" t="s">
        <v>21</v>
      </c>
      <c r="G28" s="10" t="s">
        <v>21</v>
      </c>
      <c r="H28" s="10" t="s">
        <v>21</v>
      </c>
      <c r="I28" s="10" t="s">
        <v>21</v>
      </c>
      <c r="J28" s="10" t="s">
        <v>21</v>
      </c>
      <c r="K28" s="10" t="s">
        <v>3</v>
      </c>
      <c r="L28" s="10" t="s">
        <v>3</v>
      </c>
      <c r="M28" s="10" t="s">
        <v>3</v>
      </c>
      <c r="N28" s="10" t="s">
        <v>3</v>
      </c>
      <c r="O28" s="79" t="s">
        <v>2</v>
      </c>
      <c r="P28" s="79" t="s">
        <v>2</v>
      </c>
    </row>
    <row r="29" spans="1:16" s="179" customFormat="1" ht="67.5" customHeight="1" x14ac:dyDescent="0.3">
      <c r="A29" s="218" t="s">
        <v>144</v>
      </c>
      <c r="B29" s="132" t="s">
        <v>197</v>
      </c>
      <c r="C29" s="217" t="s">
        <v>113</v>
      </c>
      <c r="D29" s="67">
        <v>44197</v>
      </c>
      <c r="E29" s="67">
        <v>44561</v>
      </c>
      <c r="F29" s="10" t="s">
        <v>21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3</v>
      </c>
      <c r="L29" s="10" t="s">
        <v>3</v>
      </c>
      <c r="M29" s="10" t="s">
        <v>3</v>
      </c>
      <c r="N29" s="10" t="s">
        <v>3</v>
      </c>
      <c r="O29" s="79" t="s">
        <v>2</v>
      </c>
      <c r="P29" s="79" t="s">
        <v>2</v>
      </c>
    </row>
    <row r="30" spans="1:16" s="180" customFormat="1" ht="64.5" customHeight="1" x14ac:dyDescent="0.3">
      <c r="A30" s="87"/>
      <c r="B30" s="82" t="s">
        <v>216</v>
      </c>
      <c r="C30" s="217" t="s">
        <v>142</v>
      </c>
      <c r="D30" s="79" t="s">
        <v>2</v>
      </c>
      <c r="E30" s="79">
        <v>44561</v>
      </c>
      <c r="F30" s="80" t="s">
        <v>2</v>
      </c>
      <c r="G30" s="80" t="s">
        <v>2</v>
      </c>
      <c r="H30" s="80" t="s">
        <v>2</v>
      </c>
      <c r="I30" s="80" t="s">
        <v>2</v>
      </c>
      <c r="J30" s="80" t="s">
        <v>2</v>
      </c>
      <c r="K30" s="7"/>
      <c r="L30" s="80"/>
      <c r="M30" s="80"/>
      <c r="N30" s="80" t="s">
        <v>3</v>
      </c>
      <c r="O30" s="79" t="s">
        <v>2</v>
      </c>
      <c r="P30" s="79" t="s">
        <v>2</v>
      </c>
    </row>
    <row r="31" spans="1:16" s="95" customFormat="1" ht="28.5" customHeight="1" x14ac:dyDescent="0.3">
      <c r="A31" s="94"/>
      <c r="B31" s="289" t="s">
        <v>147</v>
      </c>
      <c r="C31" s="289"/>
      <c r="D31" s="289"/>
      <c r="E31" s="289"/>
      <c r="F31" s="96">
        <f>SUM(F27,F14)</f>
        <v>303706240.44</v>
      </c>
      <c r="G31" s="96">
        <f>SUM(G27,G14)</f>
        <v>0</v>
      </c>
      <c r="H31" s="96">
        <f>SUM(H27,H14)</f>
        <v>3504245</v>
      </c>
      <c r="I31" s="96">
        <f>SUM(I27,I14)</f>
        <v>300201995.44</v>
      </c>
      <c r="J31" s="96">
        <f>SUM(J27,J14)</f>
        <v>0</v>
      </c>
      <c r="K31" s="97" t="s">
        <v>2</v>
      </c>
      <c r="L31" s="97" t="s">
        <v>2</v>
      </c>
      <c r="M31" s="97" t="s">
        <v>2</v>
      </c>
      <c r="N31" s="97" t="s">
        <v>2</v>
      </c>
      <c r="O31" s="176"/>
      <c r="P31" s="176"/>
    </row>
    <row r="32" spans="1:16" s="95" customFormat="1" ht="26.25" customHeight="1" x14ac:dyDescent="0.3">
      <c r="A32" s="94"/>
      <c r="B32" s="286" t="s">
        <v>129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8"/>
    </row>
    <row r="33" spans="1:16" s="182" customFormat="1" ht="162" customHeight="1" x14ac:dyDescent="0.3">
      <c r="A33" s="218" t="s">
        <v>56</v>
      </c>
      <c r="B33" s="132" t="s">
        <v>252</v>
      </c>
      <c r="C33" s="219" t="s">
        <v>142</v>
      </c>
      <c r="D33" s="67">
        <v>44197</v>
      </c>
      <c r="E33" s="67">
        <v>44561</v>
      </c>
      <c r="F33" s="10">
        <f>SUM(F34:F35)</f>
        <v>67377489.659999996</v>
      </c>
      <c r="G33" s="10">
        <f>SUM(G34:G35)</f>
        <v>30942688.739999998</v>
      </c>
      <c r="H33" s="10">
        <f>SUM(H34:H35)</f>
        <v>19572511.260000002</v>
      </c>
      <c r="I33" s="10">
        <f>SUM(I34:I35)</f>
        <v>16862289.66</v>
      </c>
      <c r="J33" s="10">
        <f t="shared" ref="J33" si="2">SUM(J34:J35)</f>
        <v>0</v>
      </c>
      <c r="K33" s="10" t="s">
        <v>3</v>
      </c>
      <c r="L33" s="10" t="s">
        <v>3</v>
      </c>
      <c r="M33" s="10" t="s">
        <v>3</v>
      </c>
      <c r="N33" s="10" t="s">
        <v>3</v>
      </c>
      <c r="O33" s="67" t="s">
        <v>200</v>
      </c>
      <c r="P33" s="188">
        <v>24</v>
      </c>
    </row>
    <row r="34" spans="1:16" s="182" customFormat="1" ht="79.5" customHeight="1" x14ac:dyDescent="0.3">
      <c r="A34" s="218" t="s">
        <v>62</v>
      </c>
      <c r="B34" s="132" t="s">
        <v>253</v>
      </c>
      <c r="C34" s="219" t="s">
        <v>142</v>
      </c>
      <c r="D34" s="67">
        <v>44197</v>
      </c>
      <c r="E34" s="67">
        <v>44561</v>
      </c>
      <c r="F34" s="10">
        <f>SUM(G34:J34)</f>
        <v>67122776.599999994</v>
      </c>
      <c r="G34" s="10">
        <v>30942688.739999998</v>
      </c>
      <c r="H34" s="10">
        <v>19572511.260000002</v>
      </c>
      <c r="I34" s="10">
        <v>16607576.6</v>
      </c>
      <c r="J34" s="10">
        <v>0</v>
      </c>
      <c r="K34" s="10" t="s">
        <v>3</v>
      </c>
      <c r="L34" s="10" t="s">
        <v>3</v>
      </c>
      <c r="M34" s="10" t="s">
        <v>3</v>
      </c>
      <c r="N34" s="10" t="s">
        <v>3</v>
      </c>
      <c r="O34" s="79" t="s">
        <v>2</v>
      </c>
      <c r="P34" s="79" t="s">
        <v>2</v>
      </c>
    </row>
    <row r="35" spans="1:16" s="182" customFormat="1" ht="94.5" customHeight="1" x14ac:dyDescent="0.3">
      <c r="A35" s="218" t="s">
        <v>63</v>
      </c>
      <c r="B35" s="132" t="s">
        <v>247</v>
      </c>
      <c r="C35" s="219" t="s">
        <v>142</v>
      </c>
      <c r="D35" s="67">
        <v>44197</v>
      </c>
      <c r="E35" s="67">
        <v>44561</v>
      </c>
      <c r="F35" s="10">
        <f>SUM(G35:J35)</f>
        <v>254713.06</v>
      </c>
      <c r="G35" s="10">
        <v>0</v>
      </c>
      <c r="H35" s="10">
        <v>0</v>
      </c>
      <c r="I35" s="10">
        <v>254713.06</v>
      </c>
      <c r="J35" s="10">
        <v>0</v>
      </c>
      <c r="K35" s="10" t="s">
        <v>3</v>
      </c>
      <c r="L35" s="10" t="s">
        <v>3</v>
      </c>
      <c r="M35" s="10" t="s">
        <v>3</v>
      </c>
      <c r="N35" s="10" t="s">
        <v>3</v>
      </c>
      <c r="O35" s="79" t="s">
        <v>2</v>
      </c>
      <c r="P35" s="79" t="s">
        <v>2</v>
      </c>
    </row>
    <row r="36" spans="1:16" s="182" customFormat="1" ht="121.5" customHeight="1" x14ac:dyDescent="0.3">
      <c r="A36" s="218"/>
      <c r="B36" s="181" t="s">
        <v>146</v>
      </c>
      <c r="C36" s="219" t="s">
        <v>142</v>
      </c>
      <c r="D36" s="79" t="s">
        <v>2</v>
      </c>
      <c r="E36" s="79">
        <v>44316</v>
      </c>
      <c r="F36" s="80" t="s">
        <v>2</v>
      </c>
      <c r="G36" s="80" t="s">
        <v>2</v>
      </c>
      <c r="H36" s="80" t="s">
        <v>2</v>
      </c>
      <c r="I36" s="80" t="s">
        <v>2</v>
      </c>
      <c r="J36" s="80" t="s">
        <v>2</v>
      </c>
      <c r="K36" s="80" t="s">
        <v>3</v>
      </c>
      <c r="L36" s="80"/>
      <c r="M36" s="80"/>
      <c r="N36" s="80"/>
      <c r="O36" s="79" t="s">
        <v>2</v>
      </c>
      <c r="P36" s="79" t="s">
        <v>2</v>
      </c>
    </row>
    <row r="37" spans="1:16" s="182" customFormat="1" ht="77.25" customHeight="1" x14ac:dyDescent="0.3">
      <c r="A37" s="218" t="s">
        <v>57</v>
      </c>
      <c r="B37" s="132" t="s">
        <v>242</v>
      </c>
      <c r="C37" s="219" t="s">
        <v>142</v>
      </c>
      <c r="D37" s="67">
        <v>44197</v>
      </c>
      <c r="E37" s="67">
        <v>44561</v>
      </c>
      <c r="F37" s="10">
        <f>SUM(F38:F39)</f>
        <v>1167375.67</v>
      </c>
      <c r="G37" s="10">
        <f>SUM(G38:G39)</f>
        <v>0</v>
      </c>
      <c r="H37" s="10">
        <f>SUM(H38:H39)</f>
        <v>1023008.1</v>
      </c>
      <c r="I37" s="10">
        <f>SUM(I38:I39)</f>
        <v>144367.57</v>
      </c>
      <c r="J37" s="10">
        <f>SUM(J38:J39)</f>
        <v>0</v>
      </c>
      <c r="K37" s="10" t="s">
        <v>3</v>
      </c>
      <c r="L37" s="10" t="s">
        <v>3</v>
      </c>
      <c r="M37" s="10" t="s">
        <v>3</v>
      </c>
      <c r="N37" s="10" t="s">
        <v>3</v>
      </c>
      <c r="O37" s="79" t="s">
        <v>201</v>
      </c>
      <c r="P37" s="188">
        <v>4</v>
      </c>
    </row>
    <row r="38" spans="1:16" s="179" customFormat="1" ht="61.5" customHeight="1" x14ac:dyDescent="0.3">
      <c r="A38" s="218" t="s">
        <v>69</v>
      </c>
      <c r="B38" s="132" t="s">
        <v>248</v>
      </c>
      <c r="C38" s="219" t="s">
        <v>142</v>
      </c>
      <c r="D38" s="67">
        <v>44197</v>
      </c>
      <c r="E38" s="67">
        <v>44561</v>
      </c>
      <c r="F38" s="240" t="s">
        <v>21</v>
      </c>
      <c r="G38" s="240" t="s">
        <v>21</v>
      </c>
      <c r="H38" s="240" t="s">
        <v>21</v>
      </c>
      <c r="I38" s="240" t="s">
        <v>21</v>
      </c>
      <c r="J38" s="240" t="s">
        <v>21</v>
      </c>
      <c r="K38" s="10" t="s">
        <v>3</v>
      </c>
      <c r="L38" s="10" t="s">
        <v>3</v>
      </c>
      <c r="M38" s="10" t="s">
        <v>3</v>
      </c>
      <c r="N38" s="10" t="s">
        <v>3</v>
      </c>
      <c r="O38" s="79" t="s">
        <v>2</v>
      </c>
      <c r="P38" s="79" t="s">
        <v>2</v>
      </c>
    </row>
    <row r="39" spans="1:16" s="179" customFormat="1" ht="63.75" customHeight="1" x14ac:dyDescent="0.3">
      <c r="A39" s="218" t="s">
        <v>75</v>
      </c>
      <c r="B39" s="132" t="s">
        <v>249</v>
      </c>
      <c r="C39" s="219" t="s">
        <v>142</v>
      </c>
      <c r="D39" s="67">
        <v>44197</v>
      </c>
      <c r="E39" s="67">
        <v>44561</v>
      </c>
      <c r="F39" s="10">
        <f>SUM(G39:J39)</f>
        <v>1167375.67</v>
      </c>
      <c r="G39" s="10">
        <v>0</v>
      </c>
      <c r="H39" s="10">
        <v>1023008.1</v>
      </c>
      <c r="I39" s="10">
        <v>144367.57</v>
      </c>
      <c r="J39" s="10">
        <v>0</v>
      </c>
      <c r="K39" s="10" t="s">
        <v>3</v>
      </c>
      <c r="L39" s="10" t="s">
        <v>3</v>
      </c>
      <c r="M39" s="10" t="s">
        <v>3</v>
      </c>
      <c r="N39" s="10" t="s">
        <v>3</v>
      </c>
      <c r="O39" s="79" t="s">
        <v>2</v>
      </c>
      <c r="P39" s="79" t="s">
        <v>2</v>
      </c>
    </row>
    <row r="40" spans="1:16" s="179" customFormat="1" ht="75.75" customHeight="1" x14ac:dyDescent="0.3">
      <c r="A40" s="87"/>
      <c r="B40" s="82" t="s">
        <v>202</v>
      </c>
      <c r="C40" s="219" t="s">
        <v>142</v>
      </c>
      <c r="D40" s="79" t="s">
        <v>2</v>
      </c>
      <c r="E40" s="79">
        <v>44561</v>
      </c>
      <c r="F40" s="80" t="s">
        <v>2</v>
      </c>
      <c r="G40" s="80" t="s">
        <v>2</v>
      </c>
      <c r="H40" s="80" t="s">
        <v>2</v>
      </c>
      <c r="I40" s="80" t="s">
        <v>2</v>
      </c>
      <c r="J40" s="80" t="s">
        <v>2</v>
      </c>
      <c r="K40" s="80" t="s">
        <v>3</v>
      </c>
      <c r="L40" s="80" t="s">
        <v>3</v>
      </c>
      <c r="M40" s="80" t="s">
        <v>3</v>
      </c>
      <c r="N40" s="80" t="s">
        <v>3</v>
      </c>
      <c r="O40" s="79" t="s">
        <v>2</v>
      </c>
      <c r="P40" s="79" t="s">
        <v>2</v>
      </c>
    </row>
    <row r="41" spans="1:16" s="95" customFormat="1" ht="28.5" customHeight="1" x14ac:dyDescent="0.3">
      <c r="A41" s="94"/>
      <c r="B41" s="289" t="s">
        <v>27</v>
      </c>
      <c r="C41" s="289"/>
      <c r="D41" s="289"/>
      <c r="E41" s="289"/>
      <c r="F41" s="96">
        <f>SUM(F37,F33)</f>
        <v>68544865.329999998</v>
      </c>
      <c r="G41" s="96">
        <f t="shared" ref="G41:J41" si="3">SUM(G37,G33)</f>
        <v>30942688.739999998</v>
      </c>
      <c r="H41" s="96">
        <f t="shared" si="3"/>
        <v>20595519.359999999</v>
      </c>
      <c r="I41" s="96">
        <f t="shared" si="3"/>
        <v>17006657.23</v>
      </c>
      <c r="J41" s="96">
        <f t="shared" si="3"/>
        <v>0</v>
      </c>
      <c r="K41" s="97" t="s">
        <v>2</v>
      </c>
      <c r="L41" s="97" t="s">
        <v>2</v>
      </c>
      <c r="M41" s="97" t="s">
        <v>2</v>
      </c>
      <c r="N41" s="97" t="s">
        <v>2</v>
      </c>
      <c r="O41" s="79" t="s">
        <v>2</v>
      </c>
      <c r="P41" s="79" t="s">
        <v>2</v>
      </c>
    </row>
    <row r="42" spans="1:16" s="95" customFormat="1" ht="24.75" customHeight="1" x14ac:dyDescent="0.3">
      <c r="A42" s="94"/>
      <c r="B42" s="286" t="s">
        <v>115</v>
      </c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8"/>
    </row>
    <row r="43" spans="1:16" s="179" customFormat="1" ht="131.25" customHeight="1" x14ac:dyDescent="0.3">
      <c r="A43" s="218" t="s">
        <v>58</v>
      </c>
      <c r="B43" s="132" t="s">
        <v>148</v>
      </c>
      <c r="C43" s="217" t="s">
        <v>142</v>
      </c>
      <c r="D43" s="67">
        <v>44197</v>
      </c>
      <c r="E43" s="67">
        <v>44561</v>
      </c>
      <c r="F43" s="10" t="s">
        <v>21</v>
      </c>
      <c r="G43" s="10" t="s">
        <v>21</v>
      </c>
      <c r="H43" s="10" t="s">
        <v>21</v>
      </c>
      <c r="I43" s="10" t="s">
        <v>21</v>
      </c>
      <c r="J43" s="10" t="s">
        <v>21</v>
      </c>
      <c r="K43" s="10" t="s">
        <v>3</v>
      </c>
      <c r="L43" s="10" t="s">
        <v>3</v>
      </c>
      <c r="M43" s="10" t="s">
        <v>3</v>
      </c>
      <c r="N43" s="10" t="s">
        <v>3</v>
      </c>
      <c r="O43" s="79" t="s">
        <v>118</v>
      </c>
      <c r="P43" s="188">
        <v>12</v>
      </c>
    </row>
    <row r="44" spans="1:16" s="179" customFormat="1" ht="99" customHeight="1" x14ac:dyDescent="0.3">
      <c r="A44" s="218" t="s">
        <v>70</v>
      </c>
      <c r="B44" s="132" t="s">
        <v>185</v>
      </c>
      <c r="C44" s="219" t="s">
        <v>142</v>
      </c>
      <c r="D44" s="67">
        <v>44197</v>
      </c>
      <c r="E44" s="67">
        <v>44561</v>
      </c>
      <c r="F44" s="10" t="s">
        <v>21</v>
      </c>
      <c r="G44" s="10" t="s">
        <v>21</v>
      </c>
      <c r="H44" s="10" t="s">
        <v>21</v>
      </c>
      <c r="I44" s="10" t="s">
        <v>21</v>
      </c>
      <c r="J44" s="10" t="s">
        <v>21</v>
      </c>
      <c r="K44" s="10" t="s">
        <v>3</v>
      </c>
      <c r="L44" s="10" t="s">
        <v>3</v>
      </c>
      <c r="M44" s="10" t="s">
        <v>3</v>
      </c>
      <c r="N44" s="10" t="s">
        <v>3</v>
      </c>
      <c r="O44" s="79" t="s">
        <v>2</v>
      </c>
      <c r="P44" s="79" t="s">
        <v>2</v>
      </c>
    </row>
    <row r="45" spans="1:16" s="179" customFormat="1" ht="73.5" customHeight="1" x14ac:dyDescent="0.3">
      <c r="A45" s="218" t="s">
        <v>71</v>
      </c>
      <c r="B45" s="131" t="s">
        <v>186</v>
      </c>
      <c r="C45" s="219" t="s">
        <v>142</v>
      </c>
      <c r="D45" s="67">
        <v>44197</v>
      </c>
      <c r="E45" s="67">
        <v>44561</v>
      </c>
      <c r="F45" s="10" t="s">
        <v>21</v>
      </c>
      <c r="G45" s="10" t="s">
        <v>21</v>
      </c>
      <c r="H45" s="10" t="s">
        <v>21</v>
      </c>
      <c r="I45" s="10" t="s">
        <v>21</v>
      </c>
      <c r="J45" s="10" t="s">
        <v>21</v>
      </c>
      <c r="K45" s="10" t="s">
        <v>3</v>
      </c>
      <c r="L45" s="10" t="s">
        <v>3</v>
      </c>
      <c r="M45" s="219" t="s">
        <v>3</v>
      </c>
      <c r="N45" s="219" t="s">
        <v>3</v>
      </c>
      <c r="O45" s="79" t="s">
        <v>2</v>
      </c>
      <c r="P45" s="79" t="s">
        <v>2</v>
      </c>
    </row>
    <row r="46" spans="1:16" s="180" customFormat="1" ht="120" customHeight="1" x14ac:dyDescent="0.25">
      <c r="A46" s="87"/>
      <c r="B46" s="131" t="s">
        <v>149</v>
      </c>
      <c r="C46" s="219" t="s">
        <v>142</v>
      </c>
      <c r="D46" s="83" t="s">
        <v>2</v>
      </c>
      <c r="E46" s="83" t="s">
        <v>145</v>
      </c>
      <c r="F46" s="83" t="s">
        <v>2</v>
      </c>
      <c r="G46" s="83" t="s">
        <v>2</v>
      </c>
      <c r="H46" s="83" t="s">
        <v>2</v>
      </c>
      <c r="I46" s="83" t="s">
        <v>2</v>
      </c>
      <c r="J46" s="83" t="s">
        <v>2</v>
      </c>
      <c r="K46" s="83"/>
      <c r="L46" s="83"/>
      <c r="M46" s="83"/>
      <c r="N46" s="83" t="s">
        <v>3</v>
      </c>
      <c r="O46" s="79" t="s">
        <v>2</v>
      </c>
      <c r="P46" s="79" t="s">
        <v>2</v>
      </c>
    </row>
    <row r="47" spans="1:16" s="183" customFormat="1" ht="132" customHeight="1" x14ac:dyDescent="0.3">
      <c r="A47" s="134" t="s">
        <v>59</v>
      </c>
      <c r="B47" s="136" t="s">
        <v>150</v>
      </c>
      <c r="C47" s="219" t="s">
        <v>142</v>
      </c>
      <c r="D47" s="67">
        <v>44197</v>
      </c>
      <c r="E47" s="67">
        <v>44561</v>
      </c>
      <c r="F47" s="133" t="s">
        <v>21</v>
      </c>
      <c r="G47" s="133" t="s">
        <v>21</v>
      </c>
      <c r="H47" s="133" t="s">
        <v>21</v>
      </c>
      <c r="I47" s="133" t="s">
        <v>21</v>
      </c>
      <c r="J47" s="133" t="s">
        <v>21</v>
      </c>
      <c r="K47" s="219" t="s">
        <v>3</v>
      </c>
      <c r="L47" s="219" t="s">
        <v>3</v>
      </c>
      <c r="M47" s="219" t="s">
        <v>3</v>
      </c>
      <c r="N47" s="219" t="s">
        <v>3</v>
      </c>
      <c r="O47" s="79" t="s">
        <v>118</v>
      </c>
      <c r="P47" s="188">
        <v>12</v>
      </c>
    </row>
    <row r="48" spans="1:16" s="179" customFormat="1" ht="78" customHeight="1" x14ac:dyDescent="0.3">
      <c r="A48" s="218" t="s">
        <v>74</v>
      </c>
      <c r="B48" s="132" t="s">
        <v>152</v>
      </c>
      <c r="C48" s="219" t="s">
        <v>142</v>
      </c>
      <c r="D48" s="67">
        <v>44197</v>
      </c>
      <c r="E48" s="67">
        <v>44561</v>
      </c>
      <c r="F48" s="133" t="s">
        <v>21</v>
      </c>
      <c r="G48" s="133" t="s">
        <v>21</v>
      </c>
      <c r="H48" s="133" t="s">
        <v>21</v>
      </c>
      <c r="I48" s="133" t="s">
        <v>21</v>
      </c>
      <c r="J48" s="133" t="s">
        <v>21</v>
      </c>
      <c r="K48" s="10" t="s">
        <v>3</v>
      </c>
      <c r="L48" s="10" t="s">
        <v>3</v>
      </c>
      <c r="M48" s="10" t="s">
        <v>3</v>
      </c>
      <c r="N48" s="10" t="s">
        <v>3</v>
      </c>
      <c r="O48" s="79" t="s">
        <v>2</v>
      </c>
      <c r="P48" s="79" t="s">
        <v>2</v>
      </c>
    </row>
    <row r="49" spans="1:20" s="179" customFormat="1" ht="78" customHeight="1" x14ac:dyDescent="0.3">
      <c r="A49" s="218" t="s">
        <v>77</v>
      </c>
      <c r="B49" s="132" t="s">
        <v>151</v>
      </c>
      <c r="C49" s="219" t="s">
        <v>142</v>
      </c>
      <c r="D49" s="67">
        <v>44197</v>
      </c>
      <c r="E49" s="67">
        <v>44561</v>
      </c>
      <c r="F49" s="133" t="s">
        <v>21</v>
      </c>
      <c r="G49" s="133" t="s">
        <v>21</v>
      </c>
      <c r="H49" s="133" t="s">
        <v>21</v>
      </c>
      <c r="I49" s="133" t="s">
        <v>21</v>
      </c>
      <c r="J49" s="133" t="s">
        <v>21</v>
      </c>
      <c r="K49" s="219" t="s">
        <v>3</v>
      </c>
      <c r="L49" s="219" t="s">
        <v>3</v>
      </c>
      <c r="M49" s="219" t="s">
        <v>3</v>
      </c>
      <c r="N49" s="219" t="s">
        <v>3</v>
      </c>
      <c r="O49" s="79" t="s">
        <v>2</v>
      </c>
      <c r="P49" s="79" t="s">
        <v>2</v>
      </c>
    </row>
    <row r="50" spans="1:20" s="179" customFormat="1" ht="98.25" customHeight="1" x14ac:dyDescent="0.3">
      <c r="A50" s="218" t="s">
        <v>78</v>
      </c>
      <c r="B50" s="132" t="s">
        <v>153</v>
      </c>
      <c r="C50" s="219"/>
      <c r="D50" s="83" t="s">
        <v>2</v>
      </c>
      <c r="E50" s="83" t="s">
        <v>145</v>
      </c>
      <c r="F50" s="83" t="s">
        <v>2</v>
      </c>
      <c r="G50" s="83" t="s">
        <v>2</v>
      </c>
      <c r="H50" s="83" t="s">
        <v>2</v>
      </c>
      <c r="I50" s="83" t="s">
        <v>2</v>
      </c>
      <c r="J50" s="83" t="s">
        <v>2</v>
      </c>
      <c r="K50" s="83"/>
      <c r="L50" s="83"/>
      <c r="M50" s="83"/>
      <c r="N50" s="83" t="s">
        <v>3</v>
      </c>
      <c r="O50" s="79" t="s">
        <v>2</v>
      </c>
      <c r="P50" s="79" t="s">
        <v>2</v>
      </c>
    </row>
    <row r="51" spans="1:20" s="7" customFormat="1" ht="102" hidden="1" customHeight="1" x14ac:dyDescent="0.3">
      <c r="A51" s="145" t="s">
        <v>65</v>
      </c>
      <c r="B51" s="108" t="s">
        <v>108</v>
      </c>
      <c r="C51" s="217" t="s">
        <v>28</v>
      </c>
      <c r="D51" s="67">
        <v>43831</v>
      </c>
      <c r="E51" s="67">
        <v>44196</v>
      </c>
      <c r="F51" s="10">
        <f>SUM(G51:J51)</f>
        <v>0</v>
      </c>
      <c r="G51" s="10">
        <f>G52</f>
        <v>0</v>
      </c>
      <c r="H51" s="10">
        <f>H52</f>
        <v>0</v>
      </c>
      <c r="I51" s="10">
        <f>I52</f>
        <v>0</v>
      </c>
      <c r="J51" s="10">
        <f>J52</f>
        <v>0</v>
      </c>
      <c r="K51" s="10" t="s">
        <v>3</v>
      </c>
      <c r="L51" s="10" t="s">
        <v>3</v>
      </c>
      <c r="M51" s="10" t="s">
        <v>3</v>
      </c>
      <c r="N51" s="10" t="s">
        <v>3</v>
      </c>
      <c r="O51" s="175"/>
      <c r="P51" s="175"/>
    </row>
    <row r="52" spans="1:20" s="7" customFormat="1" ht="147" hidden="1" customHeight="1" x14ac:dyDescent="0.3">
      <c r="A52" s="218" t="s">
        <v>107</v>
      </c>
      <c r="B52" s="108" t="s">
        <v>106</v>
      </c>
      <c r="C52" s="219" t="s">
        <v>28</v>
      </c>
      <c r="D52" s="67">
        <v>43831</v>
      </c>
      <c r="E52" s="67">
        <v>44196</v>
      </c>
      <c r="F52" s="10">
        <f>SUM(G52:J52)</f>
        <v>0</v>
      </c>
      <c r="G52" s="10">
        <v>0</v>
      </c>
      <c r="H52" s="10">
        <v>0</v>
      </c>
      <c r="I52" s="10">
        <v>0</v>
      </c>
      <c r="J52" s="10">
        <v>0</v>
      </c>
      <c r="K52" s="10" t="s">
        <v>3</v>
      </c>
      <c r="L52" s="10" t="s">
        <v>3</v>
      </c>
      <c r="M52" s="10" t="s">
        <v>3</v>
      </c>
      <c r="N52" s="10" t="s">
        <v>3</v>
      </c>
      <c r="O52" s="175"/>
      <c r="P52" s="175"/>
    </row>
    <row r="53" spans="1:20" s="7" customFormat="1" ht="111" hidden="1" customHeight="1" x14ac:dyDescent="0.3">
      <c r="A53" s="218" t="s">
        <v>105</v>
      </c>
      <c r="B53" s="108" t="s">
        <v>104</v>
      </c>
      <c r="C53" s="219" t="s">
        <v>28</v>
      </c>
      <c r="D53" s="67">
        <v>43831</v>
      </c>
      <c r="E53" s="67">
        <v>44196</v>
      </c>
      <c r="F53" s="10" t="s">
        <v>21</v>
      </c>
      <c r="G53" s="10" t="s">
        <v>21</v>
      </c>
      <c r="H53" s="10" t="s">
        <v>21</v>
      </c>
      <c r="I53" s="10" t="s">
        <v>21</v>
      </c>
      <c r="J53" s="10" t="s">
        <v>21</v>
      </c>
      <c r="K53" s="10" t="s">
        <v>3</v>
      </c>
      <c r="L53" s="10" t="s">
        <v>3</v>
      </c>
      <c r="M53" s="10" t="s">
        <v>3</v>
      </c>
      <c r="N53" s="10" t="s">
        <v>3</v>
      </c>
      <c r="O53" s="175"/>
      <c r="P53" s="175"/>
    </row>
    <row r="54" spans="1:20" s="7" customFormat="1" ht="100.5" hidden="1" customHeight="1" x14ac:dyDescent="0.3">
      <c r="A54" s="218"/>
      <c r="B54" s="108" t="s">
        <v>103</v>
      </c>
      <c r="C54" s="219" t="s">
        <v>28</v>
      </c>
      <c r="D54" s="67" t="s">
        <v>2</v>
      </c>
      <c r="E54" s="67">
        <v>44196</v>
      </c>
      <c r="F54" s="80" t="s">
        <v>2</v>
      </c>
      <c r="G54" s="80" t="s">
        <v>2</v>
      </c>
      <c r="H54" s="80" t="s">
        <v>2</v>
      </c>
      <c r="I54" s="80" t="s">
        <v>2</v>
      </c>
      <c r="J54" s="80" t="s">
        <v>2</v>
      </c>
      <c r="K54" s="10"/>
      <c r="L54" s="10"/>
      <c r="M54" s="10"/>
      <c r="N54" s="80" t="s">
        <v>3</v>
      </c>
      <c r="O54" s="175"/>
      <c r="P54" s="175"/>
    </row>
    <row r="55" spans="1:20" s="7" customFormat="1" ht="247.5" hidden="1" customHeight="1" x14ac:dyDescent="0.3">
      <c r="A55" s="218" t="s">
        <v>66</v>
      </c>
      <c r="B55" s="146" t="s">
        <v>102</v>
      </c>
      <c r="C55" s="219" t="s">
        <v>28</v>
      </c>
      <c r="D55" s="67">
        <v>43831</v>
      </c>
      <c r="E55" s="67">
        <v>44196</v>
      </c>
      <c r="F55" s="80">
        <f>SUM(G55:J55)</f>
        <v>0</v>
      </c>
      <c r="G55" s="80">
        <f>G56</f>
        <v>0</v>
      </c>
      <c r="H55" s="80">
        <f>H56</f>
        <v>0</v>
      </c>
      <c r="I55" s="80">
        <f>I56</f>
        <v>0</v>
      </c>
      <c r="J55" s="80">
        <f>J56</f>
        <v>0</v>
      </c>
      <c r="K55" s="10" t="s">
        <v>3</v>
      </c>
      <c r="L55" s="10" t="s">
        <v>3</v>
      </c>
      <c r="M55" s="10" t="s">
        <v>3</v>
      </c>
      <c r="N55" s="10" t="s">
        <v>3</v>
      </c>
      <c r="O55" s="175"/>
      <c r="P55" s="175"/>
    </row>
    <row r="56" spans="1:20" s="7" customFormat="1" ht="85.5" hidden="1" customHeight="1" x14ac:dyDescent="0.3">
      <c r="A56" s="218" t="s">
        <v>101</v>
      </c>
      <c r="B56" s="108" t="s">
        <v>100</v>
      </c>
      <c r="C56" s="219" t="s">
        <v>28</v>
      </c>
      <c r="D56" s="67">
        <v>43831</v>
      </c>
      <c r="E56" s="67">
        <v>44196</v>
      </c>
      <c r="F56" s="80">
        <f>SUM(G56:J56)</f>
        <v>0</v>
      </c>
      <c r="G56" s="80">
        <v>0</v>
      </c>
      <c r="H56" s="80">
        <v>0</v>
      </c>
      <c r="I56" s="80">
        <v>0</v>
      </c>
      <c r="J56" s="80">
        <v>0</v>
      </c>
      <c r="K56" s="10" t="s">
        <v>3</v>
      </c>
      <c r="L56" s="10" t="s">
        <v>3</v>
      </c>
      <c r="M56" s="10" t="s">
        <v>3</v>
      </c>
      <c r="N56" s="10" t="s">
        <v>3</v>
      </c>
      <c r="O56" s="175"/>
      <c r="P56" s="175"/>
    </row>
    <row r="57" spans="1:20" s="7" customFormat="1" ht="145.5" hidden="1" customHeight="1" x14ac:dyDescent="0.3">
      <c r="A57" s="145" t="s">
        <v>99</v>
      </c>
      <c r="B57" s="108" t="s">
        <v>98</v>
      </c>
      <c r="C57" s="219" t="s">
        <v>28</v>
      </c>
      <c r="D57" s="67">
        <v>43831</v>
      </c>
      <c r="E57" s="67">
        <v>44196</v>
      </c>
      <c r="F57" s="80" t="s">
        <v>21</v>
      </c>
      <c r="G57" s="80" t="s">
        <v>21</v>
      </c>
      <c r="H57" s="80" t="s">
        <v>21</v>
      </c>
      <c r="I57" s="80" t="s">
        <v>21</v>
      </c>
      <c r="J57" s="80" t="s">
        <v>21</v>
      </c>
      <c r="K57" s="10" t="s">
        <v>3</v>
      </c>
      <c r="L57" s="10" t="s">
        <v>3</v>
      </c>
      <c r="M57" s="10" t="s">
        <v>3</v>
      </c>
      <c r="N57" s="10" t="s">
        <v>3</v>
      </c>
      <c r="O57" s="175"/>
      <c r="P57" s="175"/>
    </row>
    <row r="58" spans="1:20" s="7" customFormat="1" ht="93" hidden="1" customHeight="1" x14ac:dyDescent="0.3">
      <c r="A58" s="218"/>
      <c r="B58" s="108" t="s">
        <v>97</v>
      </c>
      <c r="C58" s="219" t="s">
        <v>28</v>
      </c>
      <c r="D58" s="67" t="s">
        <v>2</v>
      </c>
      <c r="E58" s="67">
        <v>44196</v>
      </c>
      <c r="F58" s="80" t="s">
        <v>2</v>
      </c>
      <c r="G58" s="80" t="s">
        <v>2</v>
      </c>
      <c r="H58" s="80" t="s">
        <v>2</v>
      </c>
      <c r="I58" s="80" t="s">
        <v>2</v>
      </c>
      <c r="J58" s="80" t="s">
        <v>2</v>
      </c>
      <c r="K58" s="10"/>
      <c r="L58" s="10"/>
      <c r="M58" s="10"/>
      <c r="N58" s="80" t="s">
        <v>3</v>
      </c>
      <c r="O58" s="175"/>
      <c r="P58" s="175"/>
    </row>
    <row r="59" spans="1:20" s="7" customFormat="1" ht="28.5" customHeight="1" x14ac:dyDescent="0.3">
      <c r="A59" s="218"/>
      <c r="B59" s="289" t="s">
        <v>55</v>
      </c>
      <c r="C59" s="289"/>
      <c r="D59" s="289"/>
      <c r="E59" s="289"/>
      <c r="F59" s="96" t="s">
        <v>21</v>
      </c>
      <c r="G59" s="96" t="s">
        <v>21</v>
      </c>
      <c r="H59" s="96" t="s">
        <v>21</v>
      </c>
      <c r="I59" s="96" t="s">
        <v>21</v>
      </c>
      <c r="J59" s="96" t="s">
        <v>21</v>
      </c>
      <c r="K59" s="98" t="s">
        <v>2</v>
      </c>
      <c r="L59" s="98" t="s">
        <v>2</v>
      </c>
      <c r="M59" s="98" t="s">
        <v>2</v>
      </c>
      <c r="N59" s="98" t="s">
        <v>2</v>
      </c>
      <c r="O59" s="79" t="s">
        <v>2</v>
      </c>
      <c r="P59" s="79" t="s">
        <v>2</v>
      </c>
    </row>
    <row r="60" spans="1:20" s="7" customFormat="1" ht="27.75" customHeight="1" x14ac:dyDescent="0.3">
      <c r="A60" s="218"/>
      <c r="B60" s="289" t="s">
        <v>26</v>
      </c>
      <c r="C60" s="289"/>
      <c r="D60" s="289"/>
      <c r="E60" s="289"/>
      <c r="F60" s="96">
        <f>SUM(F41,F31)</f>
        <v>372251105.76999998</v>
      </c>
      <c r="G60" s="96">
        <f>SUM(G41,G31)</f>
        <v>30942688.739999998</v>
      </c>
      <c r="H60" s="96">
        <f>SUM(H41,H31)</f>
        <v>24099764.359999999</v>
      </c>
      <c r="I60" s="96">
        <f>SUM(I41,I31)</f>
        <v>317208652.67000002</v>
      </c>
      <c r="J60" s="96">
        <f>SUM(J41,J31)</f>
        <v>0</v>
      </c>
      <c r="K60" s="98" t="s">
        <v>2</v>
      </c>
      <c r="L60" s="98" t="s">
        <v>2</v>
      </c>
      <c r="M60" s="98" t="s">
        <v>2</v>
      </c>
      <c r="N60" s="98" t="s">
        <v>2</v>
      </c>
      <c r="O60" s="79" t="s">
        <v>2</v>
      </c>
      <c r="P60" s="79" t="s">
        <v>2</v>
      </c>
    </row>
    <row r="61" spans="1:20" ht="18.75" x14ac:dyDescent="0.2">
      <c r="B61" s="11" t="s">
        <v>43</v>
      </c>
      <c r="C61" s="11"/>
      <c r="D61" s="11"/>
      <c r="E61" s="11"/>
      <c r="F61" s="11"/>
      <c r="G61" s="11"/>
      <c r="H61" s="11"/>
      <c r="I61" s="11"/>
      <c r="J61" s="11"/>
    </row>
    <row r="62" spans="1:20" ht="32.25" customHeight="1" x14ac:dyDescent="0.2">
      <c r="B62" s="11"/>
      <c r="C62" s="11"/>
      <c r="D62" s="11"/>
      <c r="E62" s="11"/>
      <c r="F62" s="11"/>
      <c r="G62" s="11"/>
      <c r="H62" s="11"/>
      <c r="I62" s="11"/>
      <c r="J62" s="11"/>
    </row>
    <row r="63" spans="1:20" ht="18.75" x14ac:dyDescent="0.2">
      <c r="B63" s="11" t="s">
        <v>4</v>
      </c>
      <c r="C63" s="11"/>
      <c r="D63" s="11"/>
      <c r="E63" s="4"/>
      <c r="F63" s="4"/>
      <c r="G63" s="11"/>
      <c r="H63" s="11"/>
      <c r="I63" s="11"/>
      <c r="J63" s="11"/>
    </row>
    <row r="64" spans="1:20" ht="70.5" customHeight="1" x14ac:dyDescent="0.2">
      <c r="A64" s="220"/>
      <c r="B64" s="12" t="s">
        <v>96</v>
      </c>
      <c r="C64" s="12"/>
      <c r="D64" s="13"/>
      <c r="E64" s="4"/>
      <c r="G64" s="14"/>
      <c r="H64" s="14"/>
      <c r="I64" s="279" t="s">
        <v>95</v>
      </c>
      <c r="J64" s="279"/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spans="1:20" ht="18.75" x14ac:dyDescent="0.2">
      <c r="A65" s="220"/>
      <c r="B65" s="12"/>
      <c r="C65" s="12"/>
      <c r="D65" s="13"/>
      <c r="E65" s="4"/>
      <c r="F65" s="222"/>
      <c r="G65" s="222"/>
      <c r="H65" s="222"/>
      <c r="I65" s="222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</row>
    <row r="66" spans="1:20" ht="18.75" customHeight="1" x14ac:dyDescent="0.2">
      <c r="A66" s="220"/>
      <c r="B66" s="12" t="s">
        <v>94</v>
      </c>
      <c r="C66" s="12"/>
      <c r="D66" s="13"/>
      <c r="E66" s="4"/>
      <c r="G66" s="14"/>
      <c r="H66" s="14"/>
      <c r="I66" s="278" t="s">
        <v>93</v>
      </c>
      <c r="J66" s="278"/>
      <c r="K66" s="14"/>
      <c r="L66" s="14"/>
      <c r="M66" s="14"/>
      <c r="N66" s="14"/>
      <c r="O66" s="14"/>
      <c r="P66" s="14"/>
      <c r="Q66" s="14"/>
      <c r="R66" s="14"/>
      <c r="S66" s="14"/>
      <c r="T66" s="14"/>
    </row>
    <row r="67" spans="1:20" ht="18.75" x14ac:dyDescent="0.2">
      <c r="A67" s="220"/>
      <c r="B67" s="12" t="s">
        <v>217</v>
      </c>
      <c r="C67" s="12"/>
      <c r="D67" s="13"/>
      <c r="E67" s="4"/>
      <c r="G67" s="12"/>
      <c r="H67" s="12"/>
      <c r="I67" s="276" t="s">
        <v>217</v>
      </c>
      <c r="J67" s="276"/>
      <c r="K67" s="12"/>
      <c r="L67" s="15"/>
      <c r="M67" s="15"/>
      <c r="N67" s="15"/>
      <c r="O67" s="15"/>
      <c r="P67" s="15"/>
      <c r="Q67" s="15"/>
      <c r="R67" s="15"/>
      <c r="S67" s="15"/>
      <c r="T67" s="15"/>
    </row>
    <row r="68" spans="1:20" ht="18.75" x14ac:dyDescent="0.2">
      <c r="A68" s="220"/>
      <c r="B68" s="12"/>
      <c r="C68" s="12"/>
      <c r="D68" s="13"/>
      <c r="E68" s="4"/>
      <c r="F68" s="4"/>
      <c r="G68" s="4"/>
      <c r="H68" s="15"/>
      <c r="I68" s="15"/>
      <c r="J68" s="15"/>
      <c r="K68" s="221"/>
      <c r="L68" s="221"/>
      <c r="M68" s="221"/>
      <c r="N68" s="15"/>
    </row>
    <row r="69" spans="1:20" ht="80.25" customHeight="1" x14ac:dyDescent="0.2">
      <c r="A69" s="223"/>
      <c r="B69" s="12" t="s">
        <v>80</v>
      </c>
      <c r="C69" s="14"/>
      <c r="D69" s="13"/>
      <c r="E69" s="4"/>
      <c r="I69" s="279" t="s">
        <v>14</v>
      </c>
      <c r="J69" s="279"/>
      <c r="K69" s="277"/>
      <c r="L69" s="277"/>
      <c r="M69" s="277"/>
      <c r="N69" s="277"/>
    </row>
    <row r="70" spans="1:20" ht="18.75" x14ac:dyDescent="0.2">
      <c r="A70" s="223"/>
      <c r="B70" s="12"/>
      <c r="C70" s="14"/>
      <c r="D70" s="13"/>
      <c r="E70" s="4"/>
      <c r="F70" s="222"/>
      <c r="G70" s="72"/>
      <c r="K70" s="221"/>
      <c r="L70" s="221"/>
      <c r="M70" s="221"/>
      <c r="N70" s="221"/>
    </row>
    <row r="71" spans="1:20" ht="18.75" x14ac:dyDescent="0.2">
      <c r="A71" s="224"/>
      <c r="B71" s="12" t="s">
        <v>81</v>
      </c>
      <c r="C71" s="16"/>
      <c r="D71" s="13"/>
      <c r="E71" s="4"/>
      <c r="H71" s="15"/>
      <c r="I71" s="280" t="s">
        <v>25</v>
      </c>
      <c r="J71" s="280"/>
      <c r="K71" s="277"/>
      <c r="L71" s="277"/>
      <c r="M71" s="277"/>
      <c r="N71" s="277"/>
    </row>
    <row r="72" spans="1:20" ht="20.25" customHeight="1" x14ac:dyDescent="0.3">
      <c r="A72" s="84"/>
      <c r="B72" s="12" t="s">
        <v>217</v>
      </c>
      <c r="C72" s="61"/>
      <c r="D72" s="13"/>
      <c r="E72" s="4"/>
      <c r="H72" s="15"/>
      <c r="I72" s="276" t="s">
        <v>217</v>
      </c>
      <c r="J72" s="276"/>
      <c r="K72" s="277"/>
      <c r="L72" s="277"/>
      <c r="M72" s="277"/>
      <c r="N72" s="15"/>
    </row>
    <row r="73" spans="1:20" ht="20.25" customHeight="1" x14ac:dyDescent="0.3">
      <c r="A73" s="84"/>
      <c r="B73" s="12"/>
      <c r="C73" s="61"/>
      <c r="D73" s="13"/>
      <c r="E73" s="4"/>
      <c r="H73" s="15"/>
      <c r="I73" s="220"/>
      <c r="J73" s="220"/>
      <c r="K73" s="221"/>
      <c r="L73" s="221"/>
      <c r="M73" s="221"/>
      <c r="N73" s="15"/>
    </row>
    <row r="74" spans="1:20" ht="20.25" customHeight="1" x14ac:dyDescent="0.3">
      <c r="A74" s="84"/>
      <c r="B74" s="12"/>
      <c r="C74" s="61"/>
      <c r="D74" s="13"/>
      <c r="E74" s="4"/>
      <c r="H74" s="15"/>
      <c r="I74" s="220"/>
      <c r="J74" s="220"/>
      <c r="K74" s="221"/>
      <c r="L74" s="221"/>
      <c r="M74" s="221"/>
      <c r="N74" s="15"/>
    </row>
    <row r="75" spans="1:20" ht="20.25" customHeight="1" x14ac:dyDescent="0.3">
      <c r="A75" s="84"/>
      <c r="B75" s="12"/>
      <c r="C75" s="61"/>
      <c r="D75" s="13"/>
      <c r="E75" s="4"/>
      <c r="H75" s="15"/>
      <c r="I75" s="220"/>
      <c r="J75" s="220"/>
      <c r="K75" s="221"/>
      <c r="L75" s="221"/>
      <c r="M75" s="221"/>
      <c r="N75" s="15"/>
    </row>
    <row r="76" spans="1:20" ht="20.25" customHeight="1" x14ac:dyDescent="0.3">
      <c r="A76" s="84"/>
      <c r="B76" s="12" t="s">
        <v>92</v>
      </c>
      <c r="C76" s="61"/>
      <c r="D76" s="13"/>
      <c r="E76" s="4"/>
      <c r="H76" s="15"/>
      <c r="I76" s="220"/>
      <c r="J76" s="220"/>
      <c r="K76" s="221"/>
      <c r="L76" s="221"/>
      <c r="M76" s="221"/>
      <c r="N76" s="15"/>
    </row>
    <row r="77" spans="1:20" ht="18.75" x14ac:dyDescent="0.2">
      <c r="B77" s="221" t="s">
        <v>44</v>
      </c>
      <c r="C77" s="12"/>
      <c r="D77" s="12"/>
      <c r="E77" s="12"/>
      <c r="F77" s="220"/>
      <c r="G77" s="224"/>
      <c r="H77" s="224"/>
      <c r="I77" s="224"/>
      <c r="J77" s="224"/>
    </row>
    <row r="78" spans="1:20" ht="18.75" x14ac:dyDescent="0.2">
      <c r="B78" s="221"/>
      <c r="C78" s="12"/>
      <c r="D78" s="12"/>
      <c r="E78" s="12"/>
      <c r="F78" s="220"/>
      <c r="G78" s="224"/>
      <c r="H78" s="224"/>
      <c r="I78" s="224"/>
      <c r="J78" s="224"/>
    </row>
    <row r="79" spans="1:20" ht="18.75" x14ac:dyDescent="0.2">
      <c r="B79" s="221"/>
      <c r="C79" s="12"/>
      <c r="D79" s="12"/>
      <c r="E79" s="12"/>
      <c r="F79" s="220"/>
      <c r="G79" s="224"/>
      <c r="H79" s="224"/>
      <c r="I79" s="224"/>
      <c r="J79" s="224"/>
    </row>
    <row r="80" spans="1:20" ht="43.5" customHeight="1" x14ac:dyDescent="0.2">
      <c r="B80" s="221"/>
      <c r="C80" s="16"/>
      <c r="D80" s="12"/>
      <c r="E80" s="16"/>
      <c r="F80" s="224"/>
      <c r="G80" s="224"/>
      <c r="H80" s="224"/>
      <c r="I80" s="224"/>
      <c r="J80" s="224"/>
    </row>
    <row r="81" spans="2:10" ht="18.75" x14ac:dyDescent="0.2">
      <c r="B81" s="221"/>
      <c r="C81" s="16"/>
      <c r="D81" s="12"/>
      <c r="E81" s="16"/>
      <c r="F81" s="220"/>
      <c r="G81" s="224"/>
      <c r="H81" s="224"/>
      <c r="I81" s="224"/>
      <c r="J81" s="224"/>
    </row>
    <row r="82" spans="2:10" ht="18.75" x14ac:dyDescent="0.2">
      <c r="B82" s="221"/>
      <c r="C82" s="16"/>
      <c r="D82" s="12"/>
      <c r="E82" s="12"/>
      <c r="F82" s="220"/>
      <c r="G82" s="224"/>
      <c r="H82" s="224"/>
      <c r="I82" s="224"/>
      <c r="J82" s="224"/>
    </row>
    <row r="83" spans="2:10" ht="18.75" x14ac:dyDescent="0.2">
      <c r="B83" s="221"/>
      <c r="C83" s="16"/>
      <c r="D83" s="12"/>
      <c r="E83" s="12"/>
      <c r="F83" s="220"/>
      <c r="G83" s="224"/>
      <c r="H83" s="224"/>
      <c r="I83" s="224"/>
      <c r="J83" s="224"/>
    </row>
    <row r="84" spans="2:10" ht="29.25" customHeight="1" x14ac:dyDescent="0.2">
      <c r="B84" s="92"/>
      <c r="C84" s="12"/>
      <c r="D84" s="12"/>
      <c r="E84" s="12"/>
      <c r="F84" s="220"/>
      <c r="G84" s="224"/>
      <c r="H84" s="224"/>
      <c r="I84" s="224"/>
      <c r="J84" s="224"/>
    </row>
    <row r="85" spans="2:10" ht="29.25" customHeight="1" x14ac:dyDescent="0.2">
      <c r="B85" s="93"/>
      <c r="C85" s="12"/>
      <c r="D85" s="12"/>
      <c r="E85" s="12"/>
      <c r="F85" s="220"/>
      <c r="G85" s="224"/>
      <c r="H85" s="224"/>
      <c r="I85" s="224"/>
      <c r="J85" s="224"/>
    </row>
    <row r="86" spans="2:10" ht="18.75" x14ac:dyDescent="0.2">
      <c r="B86" s="93"/>
      <c r="C86" s="12"/>
      <c r="D86" s="12"/>
      <c r="E86" s="12"/>
      <c r="F86" s="220"/>
      <c r="G86" s="224"/>
      <c r="H86" s="224"/>
      <c r="I86" s="224"/>
      <c r="J86" s="224"/>
    </row>
    <row r="87" spans="2:10" ht="18.75" x14ac:dyDescent="0.2">
      <c r="B87" s="224"/>
      <c r="C87" s="220"/>
      <c r="D87" s="12"/>
      <c r="E87" s="12"/>
      <c r="F87" s="220"/>
      <c r="G87" s="224"/>
      <c r="H87" s="224"/>
      <c r="I87" s="224"/>
      <c r="J87" s="224"/>
    </row>
    <row r="88" spans="2:10" ht="18.75" x14ac:dyDescent="0.2">
      <c r="B88" s="224"/>
      <c r="C88" s="224"/>
      <c r="D88" s="16"/>
      <c r="E88" s="16"/>
      <c r="F88" s="224"/>
      <c r="G88" s="224"/>
      <c r="H88" s="224"/>
      <c r="I88" s="224"/>
      <c r="J88" s="224"/>
    </row>
    <row r="89" spans="2:10" ht="18.75" x14ac:dyDescent="0.2">
      <c r="B89" s="224"/>
      <c r="C89" s="224"/>
      <c r="D89" s="16"/>
      <c r="E89" s="16"/>
      <c r="F89" s="224"/>
      <c r="G89" s="224"/>
      <c r="H89" s="224"/>
      <c r="I89" s="224"/>
      <c r="J89" s="224"/>
    </row>
    <row r="90" spans="2:10" ht="18.75" x14ac:dyDescent="0.2">
      <c r="B90" s="224"/>
      <c r="C90" s="224"/>
      <c r="D90" s="16"/>
      <c r="E90" s="16"/>
      <c r="F90" s="224"/>
      <c r="G90" s="224"/>
      <c r="H90" s="224"/>
      <c r="I90" s="224"/>
      <c r="J90" s="224"/>
    </row>
    <row r="91" spans="2:10" ht="18.75" x14ac:dyDescent="0.3">
      <c r="B91" s="90"/>
      <c r="C91" s="90"/>
      <c r="D91" s="16"/>
      <c r="E91" s="16"/>
      <c r="F91" s="90"/>
      <c r="G91" s="224"/>
      <c r="H91" s="224"/>
      <c r="I91" s="224"/>
      <c r="J91" s="224"/>
    </row>
    <row r="92" spans="2:10" ht="18.75" x14ac:dyDescent="0.3">
      <c r="B92" s="90"/>
      <c r="C92" s="89"/>
      <c r="D92" s="16"/>
      <c r="E92" s="16"/>
      <c r="F92" s="90"/>
      <c r="G92" s="224"/>
      <c r="H92" s="224"/>
      <c r="I92" s="224"/>
      <c r="J92" s="224"/>
    </row>
    <row r="93" spans="2:10" ht="21.75" customHeight="1" x14ac:dyDescent="0.3">
      <c r="B93" s="89"/>
      <c r="C93" s="89"/>
      <c r="D93" s="89"/>
      <c r="E93" s="89"/>
      <c r="F93" s="90"/>
      <c r="G93" s="224"/>
      <c r="H93" s="224"/>
      <c r="I93" s="224"/>
      <c r="J93" s="224"/>
    </row>
    <row r="94" spans="2:10" ht="21.75" customHeight="1" x14ac:dyDescent="0.3">
      <c r="B94" s="89"/>
      <c r="C94" s="89"/>
      <c r="D94" s="89"/>
      <c r="E94" s="89"/>
      <c r="F94" s="90"/>
      <c r="G94" s="224"/>
      <c r="H94" s="224"/>
      <c r="I94" s="224"/>
      <c r="J94" s="224"/>
    </row>
    <row r="95" spans="2:10" ht="21.75" customHeight="1" x14ac:dyDescent="0.3">
      <c r="B95" s="89"/>
      <c r="C95" s="89"/>
      <c r="D95" s="89"/>
      <c r="E95" s="89"/>
      <c r="F95" s="90"/>
      <c r="G95" s="224"/>
      <c r="H95" s="224"/>
      <c r="I95" s="224"/>
      <c r="J95" s="224"/>
    </row>
    <row r="96" spans="2:10" ht="21.75" customHeight="1" x14ac:dyDescent="0.3">
      <c r="B96" s="89"/>
      <c r="C96" s="89"/>
      <c r="D96" s="89"/>
      <c r="E96" s="89"/>
      <c r="F96" s="90"/>
      <c r="G96" s="224"/>
      <c r="H96" s="224"/>
      <c r="I96" s="224"/>
      <c r="J96" s="224"/>
    </row>
    <row r="97" spans="1:10" ht="21.75" customHeight="1" x14ac:dyDescent="0.3">
      <c r="B97" s="89"/>
      <c r="C97" s="71"/>
      <c r="D97" s="71"/>
      <c r="E97" s="71"/>
      <c r="F97" s="59"/>
      <c r="G97" s="224"/>
      <c r="H97" s="224"/>
      <c r="I97" s="224"/>
      <c r="J97" s="224"/>
    </row>
    <row r="98" spans="1:10" s="7" customFormat="1" ht="22.5" customHeight="1" x14ac:dyDescent="0.3">
      <c r="A98" s="216"/>
      <c r="B98" s="89"/>
      <c r="C98" s="71"/>
      <c r="D98" s="71"/>
      <c r="E98" s="71"/>
      <c r="F98" s="59"/>
      <c r="G98" s="224"/>
      <c r="H98" s="224"/>
      <c r="I98" s="224"/>
      <c r="J98" s="224"/>
    </row>
    <row r="99" spans="1:10" s="7" customFormat="1" ht="22.5" customHeight="1" x14ac:dyDescent="0.3">
      <c r="A99" s="216"/>
      <c r="B99" s="91"/>
      <c r="C99" s="19"/>
      <c r="D99" s="19"/>
      <c r="E99" s="19"/>
      <c r="F99" s="20"/>
      <c r="G99" s="224"/>
      <c r="H99" s="224"/>
      <c r="I99" s="224"/>
      <c r="J99" s="224"/>
    </row>
    <row r="100" spans="1:10" ht="18.75" x14ac:dyDescent="0.3">
      <c r="B100" s="55"/>
      <c r="C100" s="19"/>
      <c r="D100" s="19"/>
      <c r="E100" s="19"/>
      <c r="F100" s="20"/>
      <c r="G100" s="224"/>
      <c r="H100" s="224"/>
      <c r="I100" s="224"/>
      <c r="J100" s="224"/>
    </row>
    <row r="101" spans="1:10" ht="18.75" x14ac:dyDescent="0.2">
      <c r="B101" s="221"/>
      <c r="C101" s="12"/>
      <c r="D101" s="12"/>
      <c r="E101" s="12"/>
      <c r="F101" s="220"/>
      <c r="G101" s="224"/>
      <c r="H101" s="224"/>
      <c r="I101" s="224"/>
      <c r="J101" s="224"/>
    </row>
    <row r="102" spans="1:10" ht="18.75" x14ac:dyDescent="0.2">
      <c r="B102" s="221"/>
      <c r="C102" s="12"/>
      <c r="D102" s="12"/>
      <c r="E102" s="12"/>
      <c r="F102" s="220"/>
      <c r="G102" s="224"/>
      <c r="H102" s="224"/>
      <c r="I102" s="224"/>
      <c r="J102" s="224"/>
    </row>
    <row r="103" spans="1:10" ht="18.75" x14ac:dyDescent="0.2">
      <c r="A103" s="4"/>
      <c r="B103" s="221"/>
      <c r="C103" s="12"/>
      <c r="D103" s="12"/>
      <c r="E103" s="12"/>
      <c r="F103" s="220"/>
      <c r="G103" s="224"/>
      <c r="H103" s="224"/>
      <c r="I103" s="224"/>
      <c r="J103" s="224"/>
    </row>
    <row r="104" spans="1:10" ht="18.75" x14ac:dyDescent="0.2">
      <c r="A104" s="4"/>
      <c r="B104" s="221"/>
      <c r="C104" s="12"/>
      <c r="D104" s="12"/>
      <c r="E104" s="12"/>
      <c r="F104" s="220"/>
      <c r="G104" s="224"/>
      <c r="H104" s="224"/>
      <c r="I104" s="224"/>
      <c r="J104" s="224"/>
    </row>
    <row r="105" spans="1:10" ht="18.75" x14ac:dyDescent="0.2">
      <c r="A105" s="4"/>
      <c r="B105" s="221"/>
      <c r="C105" s="12"/>
      <c r="D105" s="12"/>
      <c r="E105" s="12"/>
      <c r="F105" s="220"/>
      <c r="G105" s="224"/>
      <c r="H105" s="224"/>
      <c r="I105" s="224"/>
      <c r="J105" s="224"/>
    </row>
    <row r="106" spans="1:10" ht="18.75" x14ac:dyDescent="0.2">
      <c r="A106" s="4"/>
      <c r="B106" s="221"/>
      <c r="C106" s="12"/>
      <c r="D106" s="12"/>
      <c r="E106" s="12"/>
      <c r="F106" s="220"/>
      <c r="G106" s="224"/>
      <c r="H106" s="224"/>
      <c r="I106" s="224"/>
      <c r="J106" s="224"/>
    </row>
    <row r="107" spans="1:10" ht="18.75" x14ac:dyDescent="0.2">
      <c r="A107" s="4"/>
      <c r="B107" s="221"/>
      <c r="C107" s="12"/>
      <c r="D107" s="12"/>
      <c r="E107" s="12"/>
      <c r="F107" s="220"/>
      <c r="G107" s="224"/>
      <c r="H107" s="224"/>
      <c r="I107" s="224"/>
      <c r="J107" s="224"/>
    </row>
    <row r="108" spans="1:10" ht="18.75" x14ac:dyDescent="0.2">
      <c r="A108" s="4"/>
      <c r="B108" s="221"/>
      <c r="C108" s="12"/>
      <c r="D108" s="12"/>
      <c r="E108" s="12"/>
      <c r="F108" s="220"/>
      <c r="G108" s="224"/>
      <c r="H108" s="224"/>
      <c r="I108" s="224"/>
      <c r="J108" s="224"/>
    </row>
    <row r="109" spans="1:10" ht="20.25" x14ac:dyDescent="0.3">
      <c r="A109" s="4"/>
      <c r="B109" s="21"/>
      <c r="C109" s="21"/>
      <c r="D109" s="21"/>
      <c r="E109" s="21"/>
      <c r="F109" s="22"/>
      <c r="G109" s="224"/>
      <c r="H109" s="224"/>
      <c r="I109" s="224"/>
      <c r="J109" s="224"/>
    </row>
    <row r="110" spans="1:10" ht="18.75" x14ac:dyDescent="0.2">
      <c r="A110" s="4"/>
      <c r="B110" s="221"/>
      <c r="C110" s="12"/>
      <c r="D110" s="12"/>
      <c r="E110" s="12"/>
      <c r="F110" s="220"/>
      <c r="G110" s="224"/>
      <c r="H110" s="224"/>
      <c r="I110" s="224"/>
      <c r="J110" s="224"/>
    </row>
    <row r="111" spans="1:10" ht="18.75" x14ac:dyDescent="0.2">
      <c r="A111" s="4"/>
      <c r="B111" s="221"/>
      <c r="C111" s="12"/>
      <c r="D111" s="12"/>
      <c r="E111" s="12"/>
      <c r="F111" s="220"/>
      <c r="G111" s="224"/>
      <c r="H111" s="224"/>
      <c r="I111" s="224"/>
      <c r="J111" s="224"/>
    </row>
    <row r="112" spans="1:10" ht="18.75" x14ac:dyDescent="0.2">
      <c r="A112" s="4"/>
      <c r="B112" s="221"/>
      <c r="C112" s="12"/>
      <c r="D112" s="12"/>
      <c r="E112" s="12"/>
      <c r="F112" s="220"/>
      <c r="G112" s="224"/>
      <c r="H112" s="224"/>
      <c r="I112" s="224"/>
      <c r="J112" s="224"/>
    </row>
    <row r="113" spans="1:10" ht="18.75" x14ac:dyDescent="0.2">
      <c r="A113" s="4"/>
      <c r="B113" s="221"/>
      <c r="C113" s="12"/>
      <c r="D113" s="12"/>
      <c r="E113" s="12"/>
      <c r="F113" s="220"/>
      <c r="G113" s="224"/>
      <c r="H113" s="224"/>
      <c r="I113" s="224"/>
      <c r="J113" s="224"/>
    </row>
    <row r="114" spans="1:10" ht="20.25" x14ac:dyDescent="0.3">
      <c r="A114" s="4"/>
      <c r="B114" s="21"/>
      <c r="C114" s="21"/>
      <c r="D114" s="21"/>
      <c r="E114" s="21"/>
      <c r="F114" s="22"/>
      <c r="G114" s="224"/>
      <c r="H114" s="224"/>
      <c r="I114" s="224"/>
      <c r="J114" s="224"/>
    </row>
    <row r="115" spans="1:10" ht="18.75" x14ac:dyDescent="0.2">
      <c r="A115" s="4"/>
      <c r="B115" s="23"/>
      <c r="C115" s="23"/>
      <c r="D115" s="23"/>
      <c r="E115" s="23"/>
      <c r="F115" s="13"/>
      <c r="G115" s="224"/>
      <c r="H115" s="224"/>
      <c r="I115" s="224"/>
      <c r="J115" s="224"/>
    </row>
    <row r="116" spans="1:10" ht="20.25" x14ac:dyDescent="0.2">
      <c r="A116" s="4"/>
      <c r="B116" s="54"/>
      <c r="C116" s="17"/>
      <c r="D116" s="17"/>
      <c r="E116" s="17"/>
      <c r="F116" s="18"/>
      <c r="G116" s="24"/>
      <c r="H116" s="24"/>
      <c r="I116" s="24"/>
      <c r="J116" s="24"/>
    </row>
    <row r="117" spans="1:10" ht="18.75" x14ac:dyDescent="0.2">
      <c r="A117" s="4"/>
      <c r="B117" s="221"/>
      <c r="C117" s="12"/>
      <c r="D117" s="12"/>
      <c r="E117" s="12"/>
      <c r="F117" s="220"/>
      <c r="G117" s="24"/>
      <c r="H117" s="24"/>
      <c r="I117" s="24"/>
      <c r="J117" s="24"/>
    </row>
    <row r="118" spans="1:10" ht="18.75" x14ac:dyDescent="0.2">
      <c r="A118" s="4"/>
      <c r="B118" s="221"/>
      <c r="C118" s="221"/>
      <c r="D118" s="221"/>
      <c r="E118" s="221"/>
      <c r="F118" s="220"/>
      <c r="G118" s="24"/>
      <c r="H118" s="24"/>
      <c r="I118" s="24"/>
      <c r="J118" s="24"/>
    </row>
    <row r="119" spans="1:10" s="7" customFormat="1" ht="18.75" x14ac:dyDescent="0.3">
      <c r="A119" s="216"/>
      <c r="B119" s="23"/>
      <c r="C119" s="23"/>
      <c r="D119" s="23"/>
      <c r="E119" s="23"/>
      <c r="F119" s="13"/>
      <c r="G119" s="24"/>
      <c r="H119" s="24"/>
      <c r="I119" s="24"/>
      <c r="J119" s="24"/>
    </row>
    <row r="120" spans="1:10" s="7" customFormat="1" ht="18.75" x14ac:dyDescent="0.3">
      <c r="A120" s="216"/>
      <c r="B120" s="23"/>
      <c r="C120" s="23"/>
      <c r="D120" s="23"/>
      <c r="E120" s="23"/>
      <c r="F120" s="13"/>
      <c r="G120" s="24"/>
      <c r="H120" s="24"/>
      <c r="I120" s="24"/>
      <c r="J120" s="24"/>
    </row>
    <row r="121" spans="1:10" s="7" customFormat="1" ht="18.75" x14ac:dyDescent="0.3">
      <c r="A121" s="216"/>
      <c r="B121" s="23"/>
      <c r="C121" s="23"/>
      <c r="D121" s="23"/>
      <c r="E121" s="23"/>
      <c r="F121" s="13"/>
      <c r="G121" s="24"/>
      <c r="H121" s="24"/>
      <c r="I121" s="24"/>
      <c r="J121" s="24"/>
    </row>
    <row r="122" spans="1:10" s="7" customFormat="1" ht="18.75" x14ac:dyDescent="0.3">
      <c r="A122" s="216"/>
      <c r="B122" s="23"/>
      <c r="C122" s="23"/>
      <c r="D122" s="23"/>
      <c r="E122" s="23"/>
      <c r="F122" s="13"/>
      <c r="G122" s="24"/>
      <c r="H122" s="24"/>
      <c r="I122" s="24"/>
      <c r="J122" s="24"/>
    </row>
    <row r="123" spans="1:10" s="7" customFormat="1" ht="28.5" customHeight="1" x14ac:dyDescent="0.3">
      <c r="A123" s="216"/>
      <c r="B123" s="23"/>
      <c r="C123" s="23"/>
      <c r="D123" s="23"/>
      <c r="E123" s="23"/>
      <c r="F123" s="13"/>
      <c r="G123" s="24"/>
      <c r="H123" s="24"/>
      <c r="I123" s="24"/>
      <c r="J123" s="24"/>
    </row>
    <row r="124" spans="1:10" s="7" customFormat="1" ht="21.75" customHeight="1" x14ac:dyDescent="0.3">
      <c r="A124" s="216"/>
      <c r="B124" s="23"/>
      <c r="C124" s="23"/>
      <c r="D124" s="23"/>
      <c r="E124" s="23"/>
      <c r="F124" s="13"/>
      <c r="G124" s="24"/>
      <c r="H124" s="24"/>
      <c r="I124" s="24"/>
      <c r="J124" s="24"/>
    </row>
    <row r="125" spans="1:10" ht="29.25" customHeight="1" x14ac:dyDescent="0.2">
      <c r="B125" s="23"/>
      <c r="C125" s="23"/>
      <c r="D125" s="23"/>
      <c r="E125" s="23"/>
      <c r="F125" s="13"/>
      <c r="G125" s="24"/>
      <c r="H125" s="24"/>
      <c r="I125" s="24"/>
      <c r="J125" s="24"/>
    </row>
    <row r="126" spans="1:10" ht="58.5" customHeight="1" x14ac:dyDescent="0.2">
      <c r="B126" s="221"/>
      <c r="C126" s="221"/>
      <c r="D126" s="221"/>
      <c r="E126" s="221"/>
      <c r="F126" s="220"/>
      <c r="G126" s="24"/>
      <c r="H126" s="24"/>
      <c r="I126" s="24"/>
      <c r="J126" s="24"/>
    </row>
    <row r="127" spans="1:10" ht="44.25" customHeight="1" x14ac:dyDescent="0.2">
      <c r="B127" s="23"/>
      <c r="C127" s="23"/>
      <c r="D127" s="23"/>
      <c r="E127" s="23"/>
      <c r="F127" s="13"/>
      <c r="G127" s="24"/>
      <c r="H127" s="24"/>
      <c r="I127" s="24"/>
      <c r="J127" s="24"/>
    </row>
    <row r="128" spans="1:10" ht="57" customHeight="1" x14ac:dyDescent="0.2">
      <c r="B128" s="23"/>
      <c r="C128" s="23"/>
      <c r="D128" s="23"/>
      <c r="E128" s="23"/>
      <c r="F128" s="13"/>
      <c r="G128" s="24"/>
      <c r="H128" s="24"/>
      <c r="I128" s="24"/>
      <c r="J128" s="24"/>
    </row>
    <row r="129" spans="1:10" ht="18.75" x14ac:dyDescent="0.2">
      <c r="B129" s="23"/>
      <c r="C129" s="23"/>
      <c r="D129" s="23"/>
      <c r="E129" s="23"/>
      <c r="F129" s="13"/>
      <c r="G129" s="24"/>
      <c r="H129" s="24"/>
      <c r="I129" s="24"/>
      <c r="J129" s="24"/>
    </row>
    <row r="130" spans="1:10" ht="63.75" customHeight="1" x14ac:dyDescent="0.2">
      <c r="B130" s="221"/>
      <c r="C130" s="12"/>
      <c r="D130" s="12"/>
      <c r="E130" s="12"/>
      <c r="F130" s="220"/>
      <c r="G130" s="224"/>
      <c r="H130" s="224"/>
      <c r="I130" s="224"/>
      <c r="J130" s="224"/>
    </row>
    <row r="131" spans="1:10" ht="54" customHeight="1" x14ac:dyDescent="0.2">
      <c r="B131" s="56"/>
      <c r="C131" s="25"/>
      <c r="D131" s="25"/>
      <c r="E131" s="25"/>
      <c r="F131" s="26"/>
      <c r="G131" s="224"/>
      <c r="H131" s="224"/>
      <c r="I131" s="224"/>
      <c r="J131" s="224"/>
    </row>
    <row r="132" spans="1:10" ht="66" customHeight="1" x14ac:dyDescent="0.3">
      <c r="B132" s="221"/>
      <c r="C132" s="221"/>
      <c r="D132" s="221"/>
      <c r="E132" s="221"/>
      <c r="F132" s="220"/>
      <c r="G132" s="27"/>
      <c r="H132" s="27"/>
      <c r="I132" s="27"/>
      <c r="J132" s="27"/>
    </row>
    <row r="133" spans="1:10" ht="54" customHeight="1" x14ac:dyDescent="0.2">
      <c r="B133" s="28"/>
      <c r="C133" s="28"/>
      <c r="D133" s="28"/>
      <c r="E133" s="28"/>
      <c r="F133" s="29"/>
      <c r="G133" s="24"/>
      <c r="H133" s="24"/>
      <c r="I133" s="24"/>
      <c r="J133" s="24"/>
    </row>
    <row r="134" spans="1:10" ht="42" customHeight="1" x14ac:dyDescent="0.3">
      <c r="B134" s="71"/>
      <c r="C134" s="71"/>
      <c r="D134" s="71"/>
      <c r="E134" s="71"/>
      <c r="F134" s="59"/>
      <c r="G134" s="27"/>
      <c r="H134" s="27"/>
      <c r="I134" s="27"/>
      <c r="J134" s="27"/>
    </row>
    <row r="135" spans="1:10" ht="27" customHeight="1" x14ac:dyDescent="0.2">
      <c r="A135" s="4"/>
      <c r="B135" s="221"/>
      <c r="C135" s="221"/>
      <c r="D135" s="221"/>
      <c r="E135" s="221"/>
      <c r="F135" s="220"/>
      <c r="G135" s="24"/>
      <c r="H135" s="24"/>
      <c r="I135" s="24"/>
      <c r="J135" s="24"/>
    </row>
    <row r="136" spans="1:10" ht="42" customHeight="1" x14ac:dyDescent="0.3">
      <c r="A136" s="4"/>
      <c r="B136" s="71"/>
      <c r="C136" s="71"/>
      <c r="D136" s="71"/>
      <c r="E136" s="71"/>
      <c r="F136" s="59"/>
      <c r="G136" s="27"/>
      <c r="H136" s="27"/>
      <c r="I136" s="27"/>
      <c r="J136" s="27"/>
    </row>
    <row r="137" spans="1:10" ht="96.75" customHeight="1" x14ac:dyDescent="0.2">
      <c r="A137" s="4"/>
      <c r="B137" s="221"/>
      <c r="C137" s="12"/>
      <c r="D137" s="12"/>
      <c r="E137" s="12"/>
      <c r="F137" s="220"/>
      <c r="G137" s="24"/>
      <c r="H137" s="24"/>
      <c r="I137" s="24"/>
      <c r="J137" s="24"/>
    </row>
    <row r="138" spans="1:10" ht="36.75" customHeight="1" x14ac:dyDescent="0.2">
      <c r="A138" s="4"/>
      <c r="B138" s="28"/>
      <c r="C138" s="28"/>
      <c r="D138" s="28"/>
      <c r="E138" s="28"/>
      <c r="F138" s="29"/>
      <c r="G138" s="24"/>
      <c r="H138" s="24"/>
      <c r="I138" s="24"/>
      <c r="J138" s="24"/>
    </row>
    <row r="139" spans="1:10" ht="36.75" customHeight="1" x14ac:dyDescent="0.2">
      <c r="A139" s="4"/>
      <c r="B139" s="221"/>
      <c r="C139" s="221"/>
      <c r="D139" s="221"/>
      <c r="E139" s="221"/>
      <c r="F139" s="220"/>
      <c r="G139" s="24"/>
      <c r="H139" s="24"/>
      <c r="I139" s="24"/>
      <c r="J139" s="24"/>
    </row>
    <row r="140" spans="1:10" ht="36.75" customHeight="1" x14ac:dyDescent="0.3">
      <c r="A140" s="4"/>
      <c r="B140" s="71"/>
      <c r="C140" s="30"/>
      <c r="D140" s="30"/>
      <c r="E140" s="30"/>
      <c r="F140" s="59"/>
      <c r="G140" s="24"/>
      <c r="H140" s="24"/>
      <c r="I140" s="24"/>
      <c r="J140" s="24"/>
    </row>
    <row r="141" spans="1:10" ht="36.75" customHeight="1" x14ac:dyDescent="0.2">
      <c r="A141" s="4"/>
      <c r="B141" s="221"/>
      <c r="C141" s="221"/>
      <c r="D141" s="221"/>
      <c r="E141" s="221"/>
      <c r="F141" s="220"/>
      <c r="G141" s="24"/>
      <c r="H141" s="24"/>
      <c r="I141" s="24"/>
      <c r="J141" s="24"/>
    </row>
    <row r="142" spans="1:10" ht="36.75" customHeight="1" x14ac:dyDescent="0.2">
      <c r="A142" s="4"/>
      <c r="B142" s="221"/>
      <c r="C142" s="221"/>
      <c r="D142" s="221"/>
      <c r="E142" s="221"/>
      <c r="F142" s="220"/>
      <c r="G142" s="24"/>
      <c r="H142" s="24"/>
      <c r="I142" s="24"/>
      <c r="J142" s="24"/>
    </row>
    <row r="143" spans="1:10" ht="36.75" customHeight="1" x14ac:dyDescent="0.2">
      <c r="A143" s="4"/>
      <c r="B143" s="221"/>
      <c r="C143" s="221"/>
      <c r="D143" s="221"/>
      <c r="E143" s="221"/>
      <c r="F143" s="220"/>
      <c r="G143" s="24"/>
      <c r="H143" s="24"/>
      <c r="I143" s="24"/>
      <c r="J143" s="24"/>
    </row>
    <row r="144" spans="1:10" ht="36.75" customHeight="1" x14ac:dyDescent="0.2">
      <c r="A144" s="4"/>
      <c r="B144" s="221"/>
      <c r="C144" s="221"/>
      <c r="D144" s="221"/>
      <c r="E144" s="221"/>
      <c r="F144" s="220"/>
      <c r="G144" s="24"/>
      <c r="H144" s="24"/>
      <c r="I144" s="24"/>
      <c r="J144" s="24"/>
    </row>
    <row r="145" spans="1:10" ht="36.75" customHeight="1" x14ac:dyDescent="0.2">
      <c r="A145" s="4"/>
      <c r="B145" s="221"/>
      <c r="C145" s="221"/>
      <c r="D145" s="221"/>
      <c r="E145" s="221"/>
      <c r="F145" s="220"/>
      <c r="G145" s="24"/>
      <c r="H145" s="24"/>
      <c r="I145" s="24"/>
      <c r="J145" s="24"/>
    </row>
    <row r="146" spans="1:10" ht="42" customHeight="1" x14ac:dyDescent="0.2">
      <c r="A146" s="4"/>
      <c r="B146" s="221"/>
      <c r="C146" s="221"/>
      <c r="D146" s="221"/>
      <c r="E146" s="221"/>
      <c r="F146" s="220"/>
      <c r="G146" s="24"/>
      <c r="H146" s="24"/>
      <c r="I146" s="24"/>
      <c r="J146" s="24"/>
    </row>
    <row r="147" spans="1:10" ht="36.75" customHeight="1" x14ac:dyDescent="0.2">
      <c r="A147" s="4"/>
      <c r="B147" s="221"/>
      <c r="C147" s="221"/>
      <c r="D147" s="221"/>
      <c r="E147" s="221"/>
      <c r="F147" s="220"/>
      <c r="G147" s="24"/>
      <c r="H147" s="24"/>
      <c r="I147" s="24"/>
      <c r="J147" s="24"/>
    </row>
    <row r="148" spans="1:10" ht="36.75" customHeight="1" x14ac:dyDescent="0.2">
      <c r="A148" s="4"/>
      <c r="B148" s="221"/>
      <c r="C148" s="221"/>
      <c r="D148" s="221"/>
      <c r="E148" s="221"/>
      <c r="F148" s="220"/>
      <c r="G148" s="24"/>
      <c r="H148" s="24"/>
      <c r="I148" s="24"/>
      <c r="J148" s="24"/>
    </row>
    <row r="149" spans="1:10" ht="36.75" customHeight="1" x14ac:dyDescent="0.2">
      <c r="A149" s="4"/>
      <c r="B149" s="221"/>
      <c r="C149" s="221"/>
      <c r="D149" s="221"/>
      <c r="E149" s="221"/>
      <c r="F149" s="220"/>
      <c r="G149" s="24"/>
      <c r="H149" s="24"/>
      <c r="I149" s="24"/>
      <c r="J149" s="24"/>
    </row>
    <row r="150" spans="1:10" ht="36.75" customHeight="1" x14ac:dyDescent="0.2">
      <c r="A150" s="4"/>
      <c r="B150" s="221"/>
      <c r="C150" s="221"/>
      <c r="D150" s="221"/>
      <c r="E150" s="221"/>
      <c r="F150" s="220"/>
      <c r="G150" s="24"/>
      <c r="H150" s="24"/>
      <c r="I150" s="24"/>
      <c r="J150" s="24"/>
    </row>
    <row r="151" spans="1:10" ht="36.75" customHeight="1" x14ac:dyDescent="0.2">
      <c r="A151" s="4"/>
      <c r="B151" s="221"/>
      <c r="C151" s="221"/>
      <c r="D151" s="221"/>
      <c r="E151" s="221"/>
      <c r="F151" s="220"/>
      <c r="G151" s="24"/>
      <c r="H151" s="24"/>
      <c r="I151" s="24"/>
      <c r="J151" s="24"/>
    </row>
    <row r="152" spans="1:10" ht="36.75" customHeight="1" x14ac:dyDescent="0.2">
      <c r="A152" s="4"/>
      <c r="B152" s="221"/>
      <c r="C152" s="221"/>
      <c r="D152" s="221"/>
      <c r="E152" s="221"/>
      <c r="F152" s="220"/>
      <c r="G152" s="24"/>
      <c r="H152" s="24"/>
      <c r="I152" s="24"/>
      <c r="J152" s="24"/>
    </row>
    <row r="153" spans="1:10" ht="29.25" customHeight="1" x14ac:dyDescent="0.2">
      <c r="A153" s="4"/>
      <c r="B153" s="221"/>
      <c r="C153" s="221"/>
      <c r="D153" s="221"/>
      <c r="E153" s="221"/>
      <c r="F153" s="220"/>
      <c r="G153" s="24"/>
      <c r="H153" s="24"/>
      <c r="I153" s="24"/>
      <c r="J153" s="24"/>
    </row>
    <row r="154" spans="1:10" ht="26.25" customHeight="1" x14ac:dyDescent="0.2">
      <c r="A154" s="4"/>
      <c r="B154" s="221"/>
      <c r="C154" s="221"/>
      <c r="D154" s="221"/>
      <c r="E154" s="221"/>
      <c r="F154" s="220"/>
      <c r="G154" s="24"/>
      <c r="H154" s="24"/>
      <c r="I154" s="24"/>
      <c r="J154" s="24"/>
    </row>
    <row r="155" spans="1:10" ht="26.25" customHeight="1" x14ac:dyDescent="0.2">
      <c r="A155" s="4"/>
      <c r="B155" s="221"/>
      <c r="C155" s="221"/>
      <c r="D155" s="221"/>
      <c r="E155" s="221"/>
      <c r="F155" s="220"/>
      <c r="G155" s="24"/>
      <c r="H155" s="24"/>
      <c r="I155" s="24"/>
      <c r="J155" s="24"/>
    </row>
    <row r="156" spans="1:10" ht="36.75" customHeight="1" x14ac:dyDescent="0.2">
      <c r="A156" s="4"/>
      <c r="B156" s="221"/>
      <c r="C156" s="221"/>
      <c r="D156" s="221"/>
      <c r="E156" s="221"/>
      <c r="F156" s="220"/>
      <c r="G156" s="24"/>
      <c r="H156" s="24"/>
      <c r="I156" s="24"/>
      <c r="J156" s="24"/>
    </row>
    <row r="157" spans="1:10" ht="26.25" customHeight="1" x14ac:dyDescent="0.2">
      <c r="A157" s="4"/>
      <c r="B157" s="221"/>
      <c r="C157" s="221"/>
      <c r="D157" s="221"/>
      <c r="E157" s="221"/>
      <c r="F157" s="220"/>
      <c r="G157" s="24"/>
      <c r="H157" s="24"/>
      <c r="I157" s="24"/>
      <c r="J157" s="24"/>
    </row>
    <row r="158" spans="1:10" ht="30.75" customHeight="1" x14ac:dyDescent="0.3">
      <c r="A158" s="4"/>
      <c r="B158" s="71"/>
      <c r="C158" s="30"/>
      <c r="D158" s="30"/>
      <c r="E158" s="30"/>
      <c r="F158" s="59"/>
      <c r="G158" s="24"/>
      <c r="H158" s="24"/>
      <c r="I158" s="24"/>
      <c r="J158" s="24"/>
    </row>
    <row r="159" spans="1:10" ht="80.25" customHeight="1" x14ac:dyDescent="0.3">
      <c r="A159" s="4"/>
      <c r="B159" s="71"/>
      <c r="C159" s="71"/>
      <c r="D159" s="71"/>
      <c r="E159" s="71"/>
      <c r="F159" s="59"/>
      <c r="G159" s="27"/>
      <c r="H159" s="27"/>
      <c r="I159" s="27"/>
      <c r="J159" s="27"/>
    </row>
    <row r="160" spans="1:10" ht="39.75" customHeight="1" x14ac:dyDescent="0.3">
      <c r="A160" s="4"/>
      <c r="B160" s="221"/>
      <c r="C160" s="12"/>
      <c r="D160" s="12"/>
      <c r="E160" s="12"/>
      <c r="F160" s="220"/>
      <c r="G160" s="27"/>
      <c r="H160" s="27"/>
      <c r="I160" s="27"/>
      <c r="J160" s="27"/>
    </row>
    <row r="161" spans="1:10" ht="42" customHeight="1" x14ac:dyDescent="0.2">
      <c r="A161" s="4"/>
      <c r="B161" s="221"/>
      <c r="C161" s="221"/>
      <c r="D161" s="221"/>
      <c r="E161" s="221"/>
      <c r="F161" s="220"/>
      <c r="G161" s="24"/>
      <c r="H161" s="24"/>
      <c r="I161" s="24"/>
      <c r="J161" s="24"/>
    </row>
    <row r="162" spans="1:10" ht="22.5" customHeight="1" x14ac:dyDescent="0.2">
      <c r="A162" s="4"/>
      <c r="B162" s="221"/>
      <c r="C162" s="221"/>
      <c r="D162" s="221"/>
      <c r="E162" s="221"/>
      <c r="F162" s="220"/>
      <c r="G162" s="24"/>
      <c r="H162" s="24"/>
      <c r="I162" s="24"/>
      <c r="J162" s="24"/>
    </row>
    <row r="163" spans="1:10" ht="20.25" customHeight="1" x14ac:dyDescent="0.2">
      <c r="A163" s="4"/>
      <c r="B163" s="221"/>
      <c r="C163" s="221"/>
      <c r="D163" s="221"/>
      <c r="E163" s="221"/>
      <c r="F163" s="220"/>
      <c r="G163" s="24"/>
      <c r="H163" s="24"/>
      <c r="I163" s="24"/>
      <c r="J163" s="24"/>
    </row>
    <row r="164" spans="1:10" ht="20.25" x14ac:dyDescent="0.2">
      <c r="A164" s="4"/>
      <c r="B164" s="31"/>
      <c r="C164" s="31"/>
      <c r="D164" s="31"/>
      <c r="E164" s="31"/>
      <c r="F164" s="32"/>
      <c r="G164" s="24"/>
      <c r="H164" s="24"/>
      <c r="I164" s="24"/>
      <c r="J164" s="24"/>
    </row>
    <row r="165" spans="1:10" ht="18.75" x14ac:dyDescent="0.2">
      <c r="A165" s="4"/>
      <c r="B165" s="221"/>
      <c r="C165" s="221"/>
      <c r="D165" s="221"/>
      <c r="E165" s="221"/>
      <c r="F165" s="220"/>
      <c r="G165" s="24"/>
      <c r="H165" s="24"/>
      <c r="I165" s="24"/>
      <c r="J165" s="24"/>
    </row>
    <row r="166" spans="1:10" ht="20.25" x14ac:dyDescent="0.3">
      <c r="A166" s="4"/>
      <c r="B166" s="21"/>
      <c r="C166" s="33"/>
      <c r="D166" s="33"/>
      <c r="E166" s="33"/>
      <c r="F166" s="22"/>
    </row>
    <row r="167" spans="1:10" ht="20.25" x14ac:dyDescent="0.3">
      <c r="A167" s="4"/>
      <c r="B167" s="21"/>
      <c r="C167" s="33"/>
      <c r="D167" s="33"/>
      <c r="E167" s="33"/>
      <c r="F167" s="22"/>
    </row>
    <row r="168" spans="1:10" ht="20.25" x14ac:dyDescent="0.3">
      <c r="A168" s="4"/>
      <c r="B168" s="21"/>
      <c r="C168" s="33"/>
      <c r="D168" s="33"/>
      <c r="E168" s="33"/>
      <c r="F168" s="22"/>
    </row>
    <row r="169" spans="1:10" ht="20.25" x14ac:dyDescent="0.3">
      <c r="A169" s="4"/>
      <c r="B169" s="21"/>
      <c r="C169" s="33"/>
      <c r="D169" s="33"/>
      <c r="E169" s="33"/>
      <c r="F169" s="22"/>
    </row>
    <row r="170" spans="1:10" ht="20.25" x14ac:dyDescent="0.3">
      <c r="A170" s="4"/>
      <c r="B170" s="21"/>
      <c r="C170" s="33"/>
      <c r="D170" s="33"/>
      <c r="E170" s="33"/>
      <c r="F170" s="22"/>
    </row>
    <row r="171" spans="1:10" ht="20.25" x14ac:dyDescent="0.3">
      <c r="A171" s="4"/>
      <c r="B171" s="21"/>
      <c r="C171" s="33"/>
      <c r="D171" s="33"/>
      <c r="E171" s="33"/>
      <c r="F171" s="22"/>
    </row>
    <row r="172" spans="1:10" ht="20.25" x14ac:dyDescent="0.3">
      <c r="A172" s="4"/>
      <c r="B172" s="21"/>
      <c r="C172" s="33"/>
      <c r="D172" s="33"/>
      <c r="E172" s="33"/>
      <c r="F172" s="22"/>
    </row>
    <row r="173" spans="1:10" ht="20.25" x14ac:dyDescent="0.3">
      <c r="A173" s="4"/>
      <c r="B173" s="21"/>
      <c r="C173" s="33"/>
      <c r="D173" s="33"/>
      <c r="E173" s="33"/>
      <c r="F173" s="22"/>
    </row>
    <row r="174" spans="1:10" ht="20.25" customHeight="1" x14ac:dyDescent="0.3">
      <c r="A174" s="4"/>
      <c r="B174" s="60"/>
      <c r="C174" s="1"/>
      <c r="D174" s="1"/>
      <c r="E174" s="1"/>
      <c r="F174" s="214"/>
      <c r="G174" s="214"/>
      <c r="H174" s="214"/>
      <c r="I174" s="214"/>
      <c r="J174" s="214"/>
    </row>
    <row r="175" spans="1:10" ht="20.25" customHeight="1" x14ac:dyDescent="0.3">
      <c r="A175" s="4"/>
      <c r="B175" s="21"/>
      <c r="C175" s="22"/>
      <c r="D175" s="22"/>
      <c r="E175" s="22"/>
      <c r="F175" s="22"/>
      <c r="G175" s="22"/>
      <c r="H175" s="22"/>
      <c r="I175" s="22"/>
      <c r="J175" s="22"/>
    </row>
    <row r="176" spans="1:10" ht="20.25" x14ac:dyDescent="0.3">
      <c r="A176" s="4"/>
      <c r="B176" s="21"/>
      <c r="C176" s="22"/>
      <c r="D176" s="22"/>
      <c r="E176" s="22"/>
      <c r="F176" s="22"/>
      <c r="G176" s="224"/>
      <c r="H176" s="224"/>
      <c r="I176" s="224"/>
      <c r="J176" s="224"/>
    </row>
    <row r="177" spans="1:10" ht="18.75" x14ac:dyDescent="0.3">
      <c r="A177" s="4"/>
      <c r="B177" s="71"/>
      <c r="C177" s="59"/>
      <c r="D177" s="59"/>
      <c r="E177" s="59"/>
      <c r="F177" s="59"/>
      <c r="G177" s="220"/>
      <c r="H177" s="220"/>
      <c r="I177" s="220"/>
      <c r="J177" s="220"/>
    </row>
    <row r="178" spans="1:10" ht="20.25" x14ac:dyDescent="0.3">
      <c r="A178" s="4"/>
      <c r="B178" s="34"/>
      <c r="C178" s="34"/>
      <c r="D178" s="34"/>
      <c r="E178" s="34"/>
      <c r="F178" s="35"/>
      <c r="G178" s="224"/>
      <c r="H178" s="224"/>
      <c r="I178" s="224"/>
      <c r="J178" s="224"/>
    </row>
    <row r="179" spans="1:10" ht="20.25" x14ac:dyDescent="0.3">
      <c r="A179" s="4"/>
      <c r="B179" s="36"/>
      <c r="C179" s="36"/>
      <c r="D179" s="36"/>
      <c r="E179" s="36"/>
      <c r="F179" s="37"/>
      <c r="G179" s="224"/>
      <c r="H179" s="224"/>
      <c r="I179" s="224"/>
      <c r="J179" s="224"/>
    </row>
    <row r="180" spans="1:10" ht="18.75" x14ac:dyDescent="0.3">
      <c r="A180" s="4"/>
      <c r="B180" s="38"/>
      <c r="C180" s="38"/>
      <c r="D180" s="38"/>
      <c r="E180" s="38"/>
      <c r="F180" s="39"/>
      <c r="G180" s="224"/>
      <c r="H180" s="224"/>
      <c r="I180" s="224"/>
      <c r="J180" s="224"/>
    </row>
    <row r="181" spans="1:10" ht="18.75" x14ac:dyDescent="0.3">
      <c r="A181" s="4"/>
      <c r="B181" s="38"/>
      <c r="C181" s="40"/>
      <c r="D181" s="40"/>
      <c r="E181" s="40"/>
      <c r="F181" s="39"/>
      <c r="G181" s="224"/>
      <c r="H181" s="224"/>
      <c r="I181" s="224"/>
      <c r="J181" s="224"/>
    </row>
    <row r="182" spans="1:10" ht="18.75" x14ac:dyDescent="0.25">
      <c r="A182" s="4"/>
      <c r="B182" s="41"/>
      <c r="C182" s="41"/>
      <c r="D182" s="41"/>
      <c r="E182" s="41"/>
      <c r="F182" s="42"/>
      <c r="G182" s="43"/>
      <c r="H182" s="43"/>
      <c r="I182" s="43"/>
      <c r="J182" s="43"/>
    </row>
    <row r="183" spans="1:10" ht="18.75" x14ac:dyDescent="0.3">
      <c r="A183" s="4"/>
      <c r="B183" s="71"/>
      <c r="C183" s="30"/>
      <c r="D183" s="30"/>
      <c r="E183" s="30"/>
      <c r="F183" s="59"/>
      <c r="G183" s="224"/>
      <c r="H183" s="224"/>
      <c r="I183" s="224"/>
      <c r="J183" s="224"/>
    </row>
    <row r="184" spans="1:10" ht="18.75" x14ac:dyDescent="0.2">
      <c r="A184" s="4"/>
      <c r="B184" s="41"/>
      <c r="C184" s="41"/>
      <c r="D184" s="41"/>
      <c r="E184" s="41"/>
      <c r="F184" s="42"/>
      <c r="G184" s="224"/>
      <c r="H184" s="224"/>
      <c r="I184" s="224"/>
      <c r="J184" s="224"/>
    </row>
    <row r="185" spans="1:10" ht="18.75" x14ac:dyDescent="0.2">
      <c r="A185" s="4"/>
      <c r="B185" s="221"/>
      <c r="C185" s="221"/>
      <c r="D185" s="221"/>
      <c r="E185" s="221"/>
      <c r="F185" s="220"/>
      <c r="G185" s="224"/>
      <c r="H185" s="224"/>
      <c r="I185" s="224"/>
      <c r="J185" s="224"/>
    </row>
    <row r="186" spans="1:10" ht="18.75" x14ac:dyDescent="0.2">
      <c r="A186" s="4"/>
      <c r="B186" s="221"/>
      <c r="C186" s="221"/>
      <c r="D186" s="221"/>
      <c r="E186" s="221"/>
      <c r="F186" s="220"/>
      <c r="G186" s="224"/>
      <c r="H186" s="224"/>
      <c r="I186" s="224"/>
      <c r="J186" s="224"/>
    </row>
    <row r="187" spans="1:10" ht="18.75" x14ac:dyDescent="0.2">
      <c r="A187" s="4"/>
      <c r="B187" s="221"/>
      <c r="C187" s="221"/>
      <c r="D187" s="221"/>
      <c r="E187" s="221"/>
      <c r="F187" s="220"/>
      <c r="G187" s="224"/>
      <c r="H187" s="224"/>
      <c r="I187" s="224"/>
      <c r="J187" s="224"/>
    </row>
    <row r="188" spans="1:10" ht="18.75" x14ac:dyDescent="0.2">
      <c r="A188" s="4"/>
      <c r="B188" s="221"/>
      <c r="C188" s="221"/>
      <c r="D188" s="221"/>
      <c r="E188" s="221"/>
      <c r="F188" s="220"/>
      <c r="G188" s="224"/>
      <c r="H188" s="224"/>
      <c r="I188" s="224"/>
      <c r="J188" s="224"/>
    </row>
    <row r="189" spans="1:10" ht="18.75" x14ac:dyDescent="0.2">
      <c r="A189" s="4"/>
      <c r="B189" s="221"/>
      <c r="C189" s="221"/>
      <c r="D189" s="221"/>
      <c r="E189" s="221"/>
      <c r="F189" s="220"/>
      <c r="G189" s="224"/>
      <c r="H189" s="224"/>
      <c r="I189" s="224"/>
      <c r="J189" s="224"/>
    </row>
    <row r="190" spans="1:10" ht="18.75" x14ac:dyDescent="0.2">
      <c r="A190" s="4"/>
      <c r="B190" s="221"/>
      <c r="C190" s="221"/>
      <c r="D190" s="221"/>
      <c r="E190" s="221"/>
      <c r="F190" s="220"/>
      <c r="G190" s="224"/>
      <c r="H190" s="224"/>
      <c r="I190" s="224"/>
      <c r="J190" s="224"/>
    </row>
    <row r="191" spans="1:10" ht="18.75" x14ac:dyDescent="0.2">
      <c r="A191" s="4"/>
      <c r="B191" s="221"/>
      <c r="C191" s="221"/>
      <c r="D191" s="221"/>
      <c r="E191" s="221"/>
      <c r="F191" s="220"/>
      <c r="G191" s="224"/>
      <c r="H191" s="224"/>
      <c r="I191" s="224"/>
      <c r="J191" s="224"/>
    </row>
    <row r="192" spans="1:10" ht="18.75" x14ac:dyDescent="0.2">
      <c r="A192" s="4"/>
      <c r="B192" s="221"/>
      <c r="C192" s="221"/>
      <c r="D192" s="221"/>
      <c r="E192" s="221"/>
      <c r="F192" s="220"/>
      <c r="G192" s="224"/>
      <c r="H192" s="224"/>
      <c r="I192" s="224"/>
      <c r="J192" s="224"/>
    </row>
    <row r="193" spans="1:10" ht="18.75" x14ac:dyDescent="0.2">
      <c r="A193" s="4"/>
      <c r="B193" s="221"/>
      <c r="C193" s="221"/>
      <c r="D193" s="221"/>
      <c r="E193" s="221"/>
      <c r="F193" s="220"/>
      <c r="G193" s="224"/>
      <c r="H193" s="224"/>
      <c r="I193" s="224"/>
      <c r="J193" s="224"/>
    </row>
    <row r="194" spans="1:10" ht="18.75" x14ac:dyDescent="0.2">
      <c r="A194" s="4"/>
      <c r="B194" s="221"/>
      <c r="C194" s="221"/>
      <c r="D194" s="221"/>
      <c r="E194" s="221"/>
      <c r="F194" s="220"/>
      <c r="G194" s="224"/>
      <c r="H194" s="224"/>
      <c r="I194" s="224"/>
      <c r="J194" s="224"/>
    </row>
    <row r="195" spans="1:10" ht="18.75" x14ac:dyDescent="0.2">
      <c r="A195" s="4"/>
      <c r="B195" s="221"/>
      <c r="C195" s="221"/>
      <c r="D195" s="221"/>
      <c r="E195" s="221"/>
      <c r="F195" s="220"/>
      <c r="G195" s="224"/>
      <c r="H195" s="224"/>
      <c r="I195" s="224"/>
      <c r="J195" s="224"/>
    </row>
    <row r="196" spans="1:10" x14ac:dyDescent="0.2">
      <c r="A196" s="4"/>
      <c r="B196" s="44"/>
      <c r="C196" s="44"/>
      <c r="D196" s="44"/>
      <c r="E196" s="44"/>
      <c r="F196" s="45"/>
      <c r="G196" s="9"/>
      <c r="H196" s="9"/>
      <c r="I196" s="9"/>
      <c r="J196" s="9"/>
    </row>
    <row r="197" spans="1:10" x14ac:dyDescent="0.2">
      <c r="A197" s="4"/>
      <c r="B197" s="44"/>
      <c r="C197" s="44"/>
      <c r="D197" s="44"/>
      <c r="E197" s="44"/>
      <c r="F197" s="45"/>
      <c r="G197" s="9"/>
      <c r="H197" s="9"/>
      <c r="I197" s="9"/>
      <c r="J197" s="9"/>
    </row>
    <row r="198" spans="1:10" ht="27" customHeight="1" x14ac:dyDescent="0.2">
      <c r="A198" s="4"/>
      <c r="B198" s="221"/>
      <c r="C198" s="221"/>
      <c r="D198" s="221"/>
      <c r="E198" s="221"/>
      <c r="F198" s="220"/>
      <c r="G198" s="224"/>
      <c r="H198" s="224"/>
      <c r="I198" s="224"/>
      <c r="J198" s="224"/>
    </row>
    <row r="199" spans="1:10" ht="42.75" customHeight="1" x14ac:dyDescent="0.2">
      <c r="A199" s="4"/>
      <c r="B199" s="221"/>
      <c r="C199" s="221"/>
      <c r="D199" s="221"/>
      <c r="E199" s="221"/>
      <c r="F199" s="220"/>
      <c r="G199" s="224"/>
      <c r="H199" s="224"/>
      <c r="I199" s="224"/>
      <c r="J199" s="224"/>
    </row>
    <row r="200" spans="1:10" ht="66.75" customHeight="1" x14ac:dyDescent="0.2">
      <c r="A200" s="4"/>
      <c r="B200" s="44"/>
      <c r="C200" s="44"/>
      <c r="D200" s="44"/>
      <c r="E200" s="44"/>
      <c r="F200" s="45"/>
      <c r="G200" s="9"/>
      <c r="H200" s="9"/>
      <c r="I200" s="9"/>
      <c r="J200" s="9"/>
    </row>
    <row r="201" spans="1:10" ht="49.5" customHeight="1" x14ac:dyDescent="0.2">
      <c r="A201" s="4"/>
      <c r="B201" s="44"/>
      <c r="C201" s="44"/>
      <c r="D201" s="44"/>
      <c r="E201" s="44"/>
      <c r="F201" s="45"/>
      <c r="G201" s="9"/>
      <c r="H201" s="9"/>
      <c r="I201" s="9"/>
      <c r="J201" s="9"/>
    </row>
    <row r="202" spans="1:10" ht="67.5" customHeight="1" x14ac:dyDescent="0.2">
      <c r="A202" s="4"/>
      <c r="B202" s="44"/>
      <c r="C202" s="44"/>
      <c r="D202" s="44"/>
      <c r="E202" s="44"/>
      <c r="F202" s="45"/>
      <c r="G202" s="9"/>
      <c r="H202" s="9"/>
      <c r="I202" s="9"/>
      <c r="J202" s="9"/>
    </row>
    <row r="203" spans="1:10" ht="45" customHeight="1" x14ac:dyDescent="0.2">
      <c r="A203" s="4"/>
      <c r="B203" s="44"/>
      <c r="C203" s="44"/>
      <c r="D203" s="44"/>
      <c r="E203" s="44"/>
      <c r="F203" s="45"/>
      <c r="G203" s="9"/>
      <c r="H203" s="9"/>
      <c r="I203" s="9"/>
      <c r="J203" s="9"/>
    </row>
    <row r="204" spans="1:10" ht="36" customHeight="1" x14ac:dyDescent="0.2">
      <c r="A204" s="4"/>
      <c r="B204" s="44"/>
      <c r="C204" s="44"/>
      <c r="D204" s="44"/>
      <c r="E204" s="44"/>
      <c r="F204" s="45"/>
      <c r="G204" s="9"/>
      <c r="H204" s="9"/>
      <c r="I204" s="9"/>
      <c r="J204" s="9"/>
    </row>
    <row r="205" spans="1:10" ht="28.5" customHeight="1" x14ac:dyDescent="0.2">
      <c r="A205" s="4"/>
      <c r="B205" s="221"/>
      <c r="C205" s="221"/>
      <c r="D205" s="221"/>
      <c r="E205" s="221"/>
      <c r="F205" s="220"/>
      <c r="G205" s="224"/>
      <c r="H205" s="224"/>
      <c r="I205" s="224"/>
      <c r="J205" s="224"/>
    </row>
    <row r="206" spans="1:10" ht="36.75" customHeight="1" x14ac:dyDescent="0.2">
      <c r="A206" s="4"/>
      <c r="B206" s="221"/>
      <c r="C206" s="221"/>
      <c r="D206" s="221"/>
      <c r="E206" s="221"/>
      <c r="F206" s="220"/>
      <c r="G206" s="46"/>
      <c r="H206" s="46"/>
      <c r="I206" s="46"/>
      <c r="J206" s="46"/>
    </row>
    <row r="207" spans="1:10" ht="47.25" customHeight="1" x14ac:dyDescent="0.2">
      <c r="A207" s="4"/>
      <c r="B207" s="221"/>
      <c r="C207" s="221"/>
      <c r="D207" s="221"/>
      <c r="E207" s="221"/>
      <c r="F207" s="220"/>
      <c r="G207" s="46"/>
      <c r="H207" s="46"/>
      <c r="I207" s="46"/>
      <c r="J207" s="46"/>
    </row>
    <row r="208" spans="1:10" ht="45" customHeight="1" x14ac:dyDescent="0.2">
      <c r="A208" s="4"/>
      <c r="B208" s="44"/>
      <c r="C208" s="44"/>
      <c r="D208" s="44"/>
      <c r="E208" s="44"/>
      <c r="F208" s="45"/>
      <c r="G208" s="9"/>
      <c r="H208" s="9"/>
      <c r="I208" s="9"/>
      <c r="J208" s="9"/>
    </row>
    <row r="209" spans="1:10" ht="63.75" customHeight="1" x14ac:dyDescent="0.2">
      <c r="A209" s="4"/>
      <c r="B209" s="44"/>
      <c r="C209" s="44"/>
      <c r="D209" s="44"/>
      <c r="E209" s="44"/>
      <c r="F209" s="45"/>
      <c r="G209" s="9"/>
      <c r="H209" s="9"/>
      <c r="I209" s="9"/>
      <c r="J209" s="9"/>
    </row>
    <row r="210" spans="1:10" ht="44.25" customHeight="1" x14ac:dyDescent="0.2">
      <c r="A210" s="4"/>
      <c r="B210" s="44"/>
      <c r="C210" s="44"/>
      <c r="D210" s="44"/>
      <c r="E210" s="44"/>
      <c r="F210" s="45"/>
      <c r="G210" s="9"/>
      <c r="H210" s="9"/>
      <c r="I210" s="9"/>
      <c r="J210" s="9"/>
    </row>
    <row r="211" spans="1:10" ht="45.75" customHeight="1" x14ac:dyDescent="0.2">
      <c r="A211" s="4"/>
      <c r="B211" s="221"/>
      <c r="C211" s="221"/>
      <c r="D211" s="221"/>
      <c r="E211" s="221"/>
      <c r="F211" s="220"/>
      <c r="G211" s="47"/>
      <c r="H211" s="47"/>
      <c r="I211" s="47"/>
      <c r="J211" s="47"/>
    </row>
    <row r="212" spans="1:10" ht="42" customHeight="1" x14ac:dyDescent="0.2">
      <c r="A212" s="4"/>
      <c r="B212" s="221"/>
      <c r="C212" s="221"/>
      <c r="D212" s="221"/>
      <c r="E212" s="221"/>
      <c r="F212" s="220"/>
      <c r="G212" s="46"/>
      <c r="H212" s="46"/>
      <c r="I212" s="46"/>
      <c r="J212" s="46"/>
    </row>
    <row r="213" spans="1:10" ht="18.75" x14ac:dyDescent="0.2">
      <c r="A213" s="4"/>
      <c r="B213" s="221"/>
      <c r="C213" s="221"/>
      <c r="D213" s="221"/>
      <c r="E213" s="221"/>
      <c r="F213" s="220"/>
      <c r="G213" s="46"/>
      <c r="H213" s="46"/>
      <c r="I213" s="46"/>
      <c r="J213" s="46"/>
    </row>
    <row r="214" spans="1:10" ht="18.75" x14ac:dyDescent="0.2">
      <c r="A214" s="4"/>
      <c r="B214" s="221"/>
      <c r="C214" s="221"/>
      <c r="D214" s="221"/>
      <c r="E214" s="221"/>
      <c r="F214" s="220"/>
      <c r="G214" s="46"/>
      <c r="H214" s="46"/>
      <c r="I214" s="46"/>
      <c r="J214" s="46"/>
    </row>
    <row r="215" spans="1:10" ht="18.75" x14ac:dyDescent="0.2">
      <c r="A215" s="4"/>
      <c r="B215" s="221"/>
      <c r="C215" s="221"/>
      <c r="D215" s="221"/>
      <c r="E215" s="221"/>
      <c r="F215" s="220"/>
      <c r="G215" s="46"/>
      <c r="H215" s="46"/>
      <c r="I215" s="46"/>
      <c r="J215" s="46"/>
    </row>
    <row r="216" spans="1:10" x14ac:dyDescent="0.2">
      <c r="A216" s="4"/>
      <c r="B216" s="44"/>
      <c r="C216" s="44"/>
      <c r="D216" s="44"/>
      <c r="E216" s="44"/>
      <c r="F216" s="45"/>
      <c r="G216" s="9"/>
      <c r="H216" s="9"/>
      <c r="I216" s="9"/>
      <c r="J216" s="9"/>
    </row>
    <row r="217" spans="1:10" x14ac:dyDescent="0.2">
      <c r="A217" s="4"/>
      <c r="B217" s="44"/>
      <c r="C217" s="44"/>
      <c r="D217" s="44"/>
      <c r="E217" s="44"/>
      <c r="F217" s="45"/>
      <c r="G217" s="9"/>
      <c r="H217" s="9"/>
      <c r="I217" s="9"/>
      <c r="J217" s="9"/>
    </row>
    <row r="218" spans="1:10" ht="18.75" x14ac:dyDescent="0.2">
      <c r="A218" s="4"/>
      <c r="B218" s="221"/>
      <c r="C218" s="12"/>
      <c r="D218" s="12"/>
      <c r="E218" s="12"/>
      <c r="F218" s="220"/>
      <c r="G218" s="224"/>
      <c r="H218" s="224"/>
      <c r="I218" s="224"/>
      <c r="J218" s="224"/>
    </row>
    <row r="219" spans="1:10" ht="18.75" x14ac:dyDescent="0.3">
      <c r="A219" s="4"/>
      <c r="B219" s="71"/>
      <c r="C219" s="30"/>
      <c r="D219" s="30"/>
      <c r="E219" s="30"/>
      <c r="F219" s="59"/>
      <c r="G219" s="48"/>
      <c r="H219" s="48"/>
      <c r="I219" s="48"/>
      <c r="J219" s="48"/>
    </row>
    <row r="220" spans="1:10" ht="18.75" x14ac:dyDescent="0.3">
      <c r="A220" s="4"/>
      <c r="B220" s="71"/>
      <c r="C220" s="30"/>
      <c r="D220" s="30"/>
      <c r="E220" s="30"/>
      <c r="F220" s="59"/>
      <c r="G220" s="48"/>
      <c r="H220" s="48"/>
      <c r="I220" s="48"/>
      <c r="J220" s="48"/>
    </row>
    <row r="221" spans="1:10" ht="18.75" x14ac:dyDescent="0.3">
      <c r="A221" s="4"/>
      <c r="B221" s="71"/>
      <c r="C221" s="30"/>
      <c r="D221" s="30"/>
      <c r="E221" s="30"/>
      <c r="F221" s="59"/>
      <c r="G221" s="48"/>
      <c r="H221" s="48"/>
      <c r="I221" s="48"/>
      <c r="J221" s="48"/>
    </row>
    <row r="222" spans="1:10" ht="18.75" x14ac:dyDescent="0.3">
      <c r="A222" s="4"/>
      <c r="B222" s="71"/>
      <c r="C222" s="30"/>
      <c r="D222" s="30"/>
      <c r="E222" s="30"/>
      <c r="F222" s="59"/>
      <c r="G222" s="224"/>
      <c r="H222" s="224"/>
      <c r="I222" s="224"/>
      <c r="J222" s="224"/>
    </row>
    <row r="223" spans="1:10" ht="18.75" x14ac:dyDescent="0.3">
      <c r="A223" s="4"/>
      <c r="B223" s="71"/>
      <c r="C223" s="30"/>
      <c r="D223" s="30"/>
      <c r="E223" s="30"/>
      <c r="F223" s="59"/>
      <c r="G223" s="224"/>
      <c r="H223" s="224"/>
      <c r="I223" s="224"/>
      <c r="J223" s="224"/>
    </row>
    <row r="224" spans="1:10" x14ac:dyDescent="0.2">
      <c r="A224" s="4"/>
      <c r="B224" s="57"/>
      <c r="C224" s="49"/>
      <c r="D224" s="49"/>
      <c r="E224" s="49"/>
      <c r="F224" s="50"/>
      <c r="G224" s="9"/>
      <c r="H224" s="9"/>
      <c r="I224" s="9"/>
      <c r="J224" s="9"/>
    </row>
    <row r="225" spans="1:10" x14ac:dyDescent="0.2">
      <c r="A225" s="4"/>
      <c r="B225" s="57"/>
      <c r="C225" s="49"/>
      <c r="D225" s="49"/>
      <c r="E225" s="49"/>
      <c r="F225" s="50"/>
      <c r="G225" s="9"/>
      <c r="H225" s="9"/>
      <c r="I225" s="9"/>
      <c r="J225" s="9"/>
    </row>
    <row r="226" spans="1:10" ht="18.75" x14ac:dyDescent="0.2">
      <c r="A226" s="4"/>
      <c r="B226" s="221"/>
      <c r="C226" s="12"/>
      <c r="D226" s="12"/>
      <c r="E226" s="12"/>
      <c r="F226" s="220"/>
      <c r="G226" s="24"/>
      <c r="H226" s="24"/>
      <c r="I226" s="24"/>
      <c r="J226" s="24"/>
    </row>
    <row r="227" spans="1:10" ht="18.75" x14ac:dyDescent="0.2">
      <c r="A227" s="4"/>
      <c r="B227" s="221"/>
      <c r="C227" s="12"/>
      <c r="D227" s="12"/>
      <c r="E227" s="12"/>
      <c r="F227" s="220"/>
      <c r="G227" s="24"/>
      <c r="H227" s="24"/>
      <c r="I227" s="24"/>
      <c r="J227" s="24"/>
    </row>
    <row r="228" spans="1:10" ht="18.75" x14ac:dyDescent="0.2">
      <c r="A228" s="4"/>
      <c r="B228" s="221"/>
      <c r="C228" s="12"/>
      <c r="D228" s="12"/>
      <c r="E228" s="12"/>
      <c r="F228" s="220"/>
      <c r="G228" s="24"/>
      <c r="H228" s="24"/>
      <c r="I228" s="24"/>
      <c r="J228" s="24"/>
    </row>
    <row r="229" spans="1:10" ht="18.75" x14ac:dyDescent="0.2">
      <c r="A229" s="4"/>
      <c r="B229" s="221"/>
      <c r="C229" s="12"/>
      <c r="D229" s="12"/>
      <c r="E229" s="12"/>
      <c r="F229" s="220"/>
      <c r="G229" s="24"/>
      <c r="H229" s="24"/>
      <c r="I229" s="24"/>
      <c r="J229" s="24"/>
    </row>
    <row r="230" spans="1:10" ht="18.75" x14ac:dyDescent="0.2">
      <c r="A230" s="4"/>
      <c r="B230" s="221"/>
      <c r="C230" s="12"/>
      <c r="D230" s="12"/>
      <c r="E230" s="12"/>
      <c r="F230" s="220"/>
      <c r="G230" s="24"/>
      <c r="H230" s="24"/>
      <c r="I230" s="24"/>
      <c r="J230" s="24"/>
    </row>
    <row r="231" spans="1:10" ht="18.75" x14ac:dyDescent="0.2">
      <c r="A231" s="4"/>
      <c r="B231" s="221"/>
      <c r="C231" s="12"/>
      <c r="D231" s="12"/>
      <c r="E231" s="12"/>
      <c r="F231" s="220"/>
      <c r="G231" s="24"/>
      <c r="H231" s="24"/>
      <c r="I231" s="24"/>
      <c r="J231" s="24"/>
    </row>
    <row r="232" spans="1:10" ht="18.75" x14ac:dyDescent="0.2">
      <c r="A232" s="4"/>
      <c r="B232" s="221"/>
      <c r="C232" s="12"/>
      <c r="D232" s="12"/>
      <c r="E232" s="12"/>
      <c r="F232" s="220"/>
      <c r="G232" s="47"/>
      <c r="H232" s="47"/>
      <c r="I232" s="47"/>
      <c r="J232" s="47"/>
    </row>
    <row r="233" spans="1:10" x14ac:dyDescent="0.2">
      <c r="A233" s="4"/>
      <c r="B233" s="44"/>
      <c r="C233" s="51"/>
      <c r="D233" s="51"/>
      <c r="E233" s="51"/>
      <c r="F233" s="45"/>
      <c r="G233" s="52"/>
      <c r="H233" s="52"/>
      <c r="I233" s="52"/>
      <c r="J233" s="52"/>
    </row>
    <row r="234" spans="1:10" x14ac:dyDescent="0.2">
      <c r="A234" s="4"/>
      <c r="B234" s="44"/>
      <c r="C234" s="51"/>
      <c r="D234" s="51"/>
      <c r="E234" s="51"/>
      <c r="F234" s="45"/>
      <c r="G234" s="52"/>
      <c r="H234" s="52"/>
      <c r="I234" s="52"/>
      <c r="J234" s="52"/>
    </row>
    <row r="235" spans="1:10" ht="18.75" x14ac:dyDescent="0.2">
      <c r="A235" s="4"/>
      <c r="B235" s="221"/>
      <c r="C235" s="12"/>
      <c r="D235" s="12"/>
      <c r="E235" s="12"/>
      <c r="F235" s="220"/>
      <c r="G235" s="24"/>
      <c r="H235" s="24"/>
      <c r="I235" s="24"/>
      <c r="J235" s="24"/>
    </row>
    <row r="236" spans="1:10" ht="18.75" x14ac:dyDescent="0.2">
      <c r="A236" s="4"/>
      <c r="B236" s="221"/>
      <c r="C236" s="12"/>
      <c r="D236" s="12"/>
      <c r="E236" s="12"/>
      <c r="F236" s="220"/>
      <c r="G236" s="224"/>
      <c r="H236" s="224"/>
      <c r="I236" s="224"/>
      <c r="J236" s="224"/>
    </row>
    <row r="237" spans="1:10" ht="18.75" x14ac:dyDescent="0.2">
      <c r="A237" s="4"/>
      <c r="B237" s="221"/>
      <c r="C237" s="12"/>
      <c r="D237" s="12"/>
      <c r="E237" s="12"/>
      <c r="F237" s="220"/>
      <c r="G237" s="224"/>
      <c r="H237" s="224"/>
      <c r="I237" s="224"/>
      <c r="J237" s="224"/>
    </row>
    <row r="238" spans="1:10" x14ac:dyDescent="0.2">
      <c r="A238" s="4"/>
      <c r="B238" s="44"/>
      <c r="C238" s="51"/>
      <c r="D238" s="51"/>
      <c r="E238" s="51"/>
      <c r="F238" s="45"/>
      <c r="G238" s="9"/>
      <c r="H238" s="9"/>
      <c r="I238" s="9"/>
      <c r="J238" s="9"/>
    </row>
    <row r="239" spans="1:10" ht="18.75" x14ac:dyDescent="0.2">
      <c r="A239" s="4"/>
      <c r="B239" s="221"/>
      <c r="C239" s="12"/>
      <c r="D239" s="12"/>
      <c r="E239" s="12"/>
      <c r="F239" s="220"/>
      <c r="G239" s="224"/>
      <c r="H239" s="224"/>
      <c r="I239" s="224"/>
      <c r="J239" s="224"/>
    </row>
  </sheetData>
  <mergeCells count="32">
    <mergeCell ref="B8:J8"/>
    <mergeCell ref="G1:P1"/>
    <mergeCell ref="G2:P2"/>
    <mergeCell ref="G4:P4"/>
    <mergeCell ref="G5:P5"/>
    <mergeCell ref="B7:J7"/>
    <mergeCell ref="A9:A11"/>
    <mergeCell ref="B9:B11"/>
    <mergeCell ref="C9:C11"/>
    <mergeCell ref="D9:D11"/>
    <mergeCell ref="E9:E11"/>
    <mergeCell ref="I64:J64"/>
    <mergeCell ref="K9:N10"/>
    <mergeCell ref="O9:P10"/>
    <mergeCell ref="F10:F11"/>
    <mergeCell ref="G10:J10"/>
    <mergeCell ref="B13:P13"/>
    <mergeCell ref="B31:E31"/>
    <mergeCell ref="F9:J9"/>
    <mergeCell ref="B32:P32"/>
    <mergeCell ref="B41:E41"/>
    <mergeCell ref="B42:P42"/>
    <mergeCell ref="B59:E59"/>
    <mergeCell ref="B60:E60"/>
    <mergeCell ref="I72:J72"/>
    <mergeCell ref="K72:M72"/>
    <mergeCell ref="I66:J66"/>
    <mergeCell ref="I67:J67"/>
    <mergeCell ref="I69:J69"/>
    <mergeCell ref="K69:N69"/>
    <mergeCell ref="I71:J71"/>
    <mergeCell ref="K71:N71"/>
  </mergeCells>
  <pageMargins left="0.2" right="0.18" top="0.28000000000000003" bottom="0.16" header="0.3" footer="0.3"/>
  <pageSetup paperSize="9" scale="42" fitToHeight="0" orientation="landscape" r:id="rId1"/>
  <rowBreaks count="2" manualBreakCount="2">
    <brk id="25" max="15" man="1"/>
    <brk id="41" max="15" man="1"/>
  </rowBreaks>
  <colBreaks count="1" manualBreakCount="1">
    <brk id="10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5"/>
  <sheetViews>
    <sheetView zoomScale="90" zoomScaleNormal="90" workbookViewId="0">
      <selection activeCell="F18" sqref="F18"/>
    </sheetView>
  </sheetViews>
  <sheetFormatPr defaultRowHeight="15" x14ac:dyDescent="0.25"/>
  <cols>
    <col min="1" max="1" width="32.85546875" customWidth="1"/>
    <col min="2" max="2" width="15" customWidth="1"/>
    <col min="3" max="3" width="14.42578125" customWidth="1"/>
    <col min="4" max="4" width="14.28515625" customWidth="1"/>
    <col min="5" max="5" width="14.42578125" customWidth="1"/>
    <col min="6" max="6" width="20.7109375" customWidth="1"/>
    <col min="7" max="7" width="12.28515625" customWidth="1"/>
    <col min="8" max="8" width="13.28515625" customWidth="1"/>
  </cols>
  <sheetData>
    <row r="1" spans="1:6" ht="38.25" x14ac:dyDescent="0.25">
      <c r="A1" s="226" t="s">
        <v>210</v>
      </c>
      <c r="B1" s="226" t="s">
        <v>211</v>
      </c>
      <c r="C1" s="160" t="s">
        <v>250</v>
      </c>
      <c r="D1" s="65" t="s">
        <v>212</v>
      </c>
      <c r="E1" s="65" t="s">
        <v>213</v>
      </c>
      <c r="F1" s="186" t="s">
        <v>229</v>
      </c>
    </row>
    <row r="2" spans="1:6" x14ac:dyDescent="0.25">
      <c r="A2" s="227">
        <v>1</v>
      </c>
      <c r="B2" s="227">
        <v>2</v>
      </c>
      <c r="C2" s="227">
        <v>3</v>
      </c>
      <c r="D2" s="227">
        <v>4</v>
      </c>
      <c r="E2" s="227">
        <v>5</v>
      </c>
      <c r="F2" s="185">
        <v>6</v>
      </c>
    </row>
    <row r="3" spans="1:6" ht="15" customHeight="1" x14ac:dyDescent="0.25">
      <c r="A3" s="295" t="s">
        <v>111</v>
      </c>
      <c r="B3" s="296"/>
      <c r="C3" s="296"/>
      <c r="D3" s="296"/>
      <c r="E3" s="296"/>
      <c r="F3" s="297"/>
    </row>
    <row r="4" spans="1:6" ht="15" customHeight="1" x14ac:dyDescent="0.25">
      <c r="A4" s="295" t="s">
        <v>218</v>
      </c>
      <c r="B4" s="296"/>
      <c r="C4" s="296"/>
      <c r="D4" s="296"/>
      <c r="E4" s="296"/>
      <c r="F4" s="297"/>
    </row>
    <row r="5" spans="1:6" ht="120.75" hidden="1" customHeight="1" x14ac:dyDescent="0.25">
      <c r="A5" s="228" t="str">
        <f>'КП изм 1'!B15</f>
        <v>Мероприятие 1.1.1. Ремонт дворовых территорий многоквартирных домов, проездов к дворовым территориям многоквартирных домов</v>
      </c>
      <c r="B5" s="229" t="s">
        <v>219</v>
      </c>
      <c r="C5" s="65">
        <f>'КП изм 1'!F15</f>
        <v>1303449.44</v>
      </c>
      <c r="D5" s="65">
        <f>'КП изм2'!F16</f>
        <v>1303449.44</v>
      </c>
      <c r="E5" s="65">
        <f t="shared" ref="E5:E23" si="0">D5-C5</f>
        <v>0</v>
      </c>
      <c r="F5" s="231"/>
    </row>
    <row r="6" spans="1:6" ht="54.75" hidden="1" customHeight="1" x14ac:dyDescent="0.25">
      <c r="A6" s="228" t="str">
        <f>'КП изм 1'!B16</f>
        <v>Мероприятие 1.1.2.Содержание малых архитектурных форм и элементов благоустройства на дворовых территориях</v>
      </c>
      <c r="B6" s="229" t="s">
        <v>220</v>
      </c>
      <c r="C6" s="65">
        <f>'КП изм 1'!F16</f>
        <v>150000</v>
      </c>
      <c r="D6" s="65">
        <f>'КП изм2'!F17</f>
        <v>150000</v>
      </c>
      <c r="E6" s="65">
        <f t="shared" si="0"/>
        <v>0</v>
      </c>
      <c r="F6" s="230"/>
    </row>
    <row r="7" spans="1:6" s="64" customFormat="1" ht="38.25" hidden="1" customHeight="1" x14ac:dyDescent="0.25">
      <c r="A7" s="228" t="str">
        <f>'КП изм 1'!B17</f>
        <v>Мероприятие 1.1.3.  Организация работы по обеспечению наружным освещением и работоспособности светофоров</v>
      </c>
      <c r="B7" s="229" t="s">
        <v>221</v>
      </c>
      <c r="C7" s="65">
        <f>'КП изм 1'!F17</f>
        <v>20000000</v>
      </c>
      <c r="D7" s="65">
        <f>'КП изм2'!F18</f>
        <v>20000000</v>
      </c>
      <c r="E7" s="65">
        <f t="shared" si="0"/>
        <v>0</v>
      </c>
      <c r="F7" s="230"/>
    </row>
    <row r="8" spans="1:6" s="64" customFormat="1" ht="63" hidden="1" customHeight="1" x14ac:dyDescent="0.25">
      <c r="A8" s="228" t="str">
        <f>'КП изм 1'!B18</f>
        <v>Мероприятие 1.1.4. Предоставление субсидии организациям, осуществляющим капитальный ремонт (ремонт) и содержание объектов внешнего благоустройства</v>
      </c>
      <c r="B8" s="229" t="s">
        <v>214</v>
      </c>
      <c r="C8" s="65">
        <f>'КП изм 1'!F18</f>
        <v>254000000</v>
      </c>
      <c r="D8" s="65">
        <f>'КП изм2'!F19</f>
        <v>254000000</v>
      </c>
      <c r="E8" s="65">
        <f t="shared" si="0"/>
        <v>0</v>
      </c>
      <c r="F8" s="230"/>
    </row>
    <row r="9" spans="1:6" s="64" customFormat="1" ht="108" hidden="1" customHeight="1" x14ac:dyDescent="0.25">
      <c r="A9" s="228" t="str">
        <f>'КП изм 1'!B19</f>
        <v>Мероприятие 1.1.5. Техническое обслуживание, санитарное содержание мест погребений и текущий ремонт элементов благоустройства мест погребений на территории  МОГО  «Ухта»</v>
      </c>
      <c r="B9" s="229" t="s">
        <v>222</v>
      </c>
      <c r="C9" s="65">
        <f>'КП изм 1'!F19</f>
        <v>4651698</v>
      </c>
      <c r="D9" s="65">
        <f>'КП изм2'!F20</f>
        <v>4651698</v>
      </c>
      <c r="E9" s="65">
        <f t="shared" si="0"/>
        <v>0</v>
      </c>
      <c r="F9" s="231" t="s">
        <v>257</v>
      </c>
    </row>
    <row r="10" spans="1:6" s="64" customFormat="1" ht="92.25" hidden="1" customHeight="1" x14ac:dyDescent="0.25">
      <c r="A10" s="228" t="str">
        <f>'КП изм 1'!B20</f>
        <v>Мероприятие 1.1.6. .Принудительная эвакуация длительно хранящегося, брошенного и разукомплектованного автотранспорта или автотранспорта, эвакуированного из мест несанкционированной стоянки и вывоз незаконно установленных балков и нестационарных торговых объектов с территории МОГО «Ухта»</v>
      </c>
      <c r="B10" s="229" t="s">
        <v>223</v>
      </c>
      <c r="C10" s="65">
        <f>'КП изм 1'!F20</f>
        <v>50000</v>
      </c>
      <c r="D10" s="65">
        <f>'КП изм2'!F21</f>
        <v>50000</v>
      </c>
      <c r="E10" s="65">
        <f t="shared" si="0"/>
        <v>0</v>
      </c>
      <c r="F10" s="230"/>
    </row>
    <row r="11" spans="1:6" s="64" customFormat="1" ht="72.75" hidden="1" customHeight="1" x14ac:dyDescent="0.25">
      <c r="A11" s="228" t="str">
        <f>'КП изм 1'!B23</f>
        <v>Мероприятие 1.1.7. Обустройство мест погребений</v>
      </c>
      <c r="B11" s="229" t="s">
        <v>224</v>
      </c>
      <c r="C11" s="65">
        <f>'КП изм 1'!F23</f>
        <v>416998</v>
      </c>
      <c r="D11" s="65">
        <f>'КП изм2'!F23</f>
        <v>416998</v>
      </c>
      <c r="E11" s="65">
        <f t="shared" si="0"/>
        <v>0</v>
      </c>
      <c r="F11" s="231" t="s">
        <v>258</v>
      </c>
    </row>
    <row r="12" spans="1:6" s="64" customFormat="1" ht="75" hidden="1" customHeight="1" x14ac:dyDescent="0.25">
      <c r="A12" s="228" t="str">
        <f>'КП изм 1'!B24</f>
        <v>Мероприятие 1.1.8. Создание и содержание мест (площадок) накопления ТКО</v>
      </c>
      <c r="B12" s="229" t="s">
        <v>225</v>
      </c>
      <c r="C12" s="65">
        <f>'КП изм 1'!F24</f>
        <v>19629850</v>
      </c>
      <c r="D12" s="65">
        <f>'КП изм2'!F24</f>
        <v>19629850</v>
      </c>
      <c r="E12" s="65">
        <f t="shared" si="0"/>
        <v>0</v>
      </c>
      <c r="F12" s="231" t="s">
        <v>259</v>
      </c>
    </row>
    <row r="13" spans="1:6" s="64" customFormat="1" ht="27.75" hidden="1" customHeight="1" x14ac:dyDescent="0.25">
      <c r="A13" s="228" t="str">
        <f>'КП изм 1'!B25</f>
        <v xml:space="preserve"> Мероприятие 1.1.9. Организация деятельности по обращению с животными без владельцев</v>
      </c>
      <c r="B13" s="229" t="s">
        <v>251</v>
      </c>
      <c r="C13" s="65">
        <f>'КП изм 1'!F25</f>
        <v>3504245</v>
      </c>
      <c r="D13" s="65">
        <f>'КП изм2'!F25</f>
        <v>3504245</v>
      </c>
      <c r="E13" s="65">
        <f t="shared" si="0"/>
        <v>0</v>
      </c>
      <c r="F13" s="230"/>
    </row>
    <row r="14" spans="1:6" s="64" customFormat="1" ht="85.5" customHeight="1" x14ac:dyDescent="0.25">
      <c r="A14" s="228" t="s">
        <v>263</v>
      </c>
      <c r="B14" s="229" t="s">
        <v>264</v>
      </c>
      <c r="C14" s="65">
        <v>0</v>
      </c>
      <c r="D14" s="65">
        <f>'КП изм2'!F27</f>
        <v>20049958.690000001</v>
      </c>
      <c r="E14" s="65">
        <f t="shared" si="0"/>
        <v>20049958.690000001</v>
      </c>
      <c r="F14" s="231" t="s">
        <v>265</v>
      </c>
    </row>
    <row r="15" spans="1:6" ht="15" customHeight="1" x14ac:dyDescent="0.25">
      <c r="A15" s="298" t="s">
        <v>129</v>
      </c>
      <c r="B15" s="299"/>
      <c r="C15" s="299"/>
      <c r="D15" s="299"/>
      <c r="E15" s="299"/>
      <c r="F15" s="300"/>
    </row>
    <row r="16" spans="1:6" ht="15" customHeight="1" x14ac:dyDescent="0.25">
      <c r="A16" s="298" t="str">
        <f>'КП изм 1'!B33</f>
        <v>Основное мероприятие 2.1.  Реализация мероприятий  в рамках  регионального проекта «Формирование комфортной городской среды»</v>
      </c>
      <c r="B16" s="299"/>
      <c r="C16" s="299"/>
      <c r="D16" s="299"/>
      <c r="E16" s="299"/>
      <c r="F16" s="300"/>
    </row>
    <row r="17" spans="1:9" ht="132" customHeight="1" x14ac:dyDescent="0.25">
      <c r="A17" s="228" t="str">
        <f>'КП изм 1'!B34</f>
        <v xml:space="preserve">Мероприятие 2.1.1..Проведение капитального ремонта (ремонта) дворовых и общественных территорий </v>
      </c>
      <c r="B17" s="229" t="s">
        <v>226</v>
      </c>
      <c r="C17" s="65">
        <f>'КП изм 1'!F34</f>
        <v>67122776.599999994</v>
      </c>
      <c r="D17" s="65">
        <f>'КП изм2'!F37</f>
        <v>66184688.600000001</v>
      </c>
      <c r="E17" s="65">
        <f t="shared" si="0"/>
        <v>-938088</v>
      </c>
      <c r="F17" s="231" t="s">
        <v>280</v>
      </c>
    </row>
    <row r="18" spans="1:9" s="64" customFormat="1" ht="107.25" customHeight="1" x14ac:dyDescent="0.25">
      <c r="A18" s="228" t="str">
        <f>'КП изм 1'!B35</f>
        <v>Мероприятие 2.1.2.Обустройство территории МОГО «Ухта»  элементами благоустройства</v>
      </c>
      <c r="B18" s="229" t="s">
        <v>227</v>
      </c>
      <c r="C18" s="65">
        <f>'КП изм 1'!F35</f>
        <v>254713.06</v>
      </c>
      <c r="D18" s="65">
        <f>'КП изм2'!F38</f>
        <v>1146243.96</v>
      </c>
      <c r="E18" s="65">
        <f>D18-C18</f>
        <v>891530.9</v>
      </c>
      <c r="F18" s="231" t="s">
        <v>281</v>
      </c>
    </row>
    <row r="19" spans="1:9" ht="15" customHeight="1" x14ac:dyDescent="0.25">
      <c r="A19" s="298" t="str">
        <f>'КП изм2'!B40</f>
        <v>Основное мероприятие 2.2. Реализация мероприятий в сфере благоустройства в рамках проекта «Народный бюджет»</v>
      </c>
      <c r="B19" s="299"/>
      <c r="C19" s="299"/>
      <c r="D19" s="299"/>
      <c r="E19" s="299"/>
      <c r="F19" s="300"/>
    </row>
    <row r="20" spans="1:9" ht="81.75" customHeight="1" x14ac:dyDescent="0.25">
      <c r="A20" s="228" t="str">
        <f>'КП изм2'!B43</f>
        <v>Мероприятие 2.2.2.  Реализация народных проектов, прошедших отбор</v>
      </c>
      <c r="B20" s="229" t="s">
        <v>241</v>
      </c>
      <c r="C20" s="65">
        <f>'КП изм 1'!F39</f>
        <v>1167375.67</v>
      </c>
      <c r="D20" s="65">
        <f>'КП изм2'!F43</f>
        <v>1607375.67</v>
      </c>
      <c r="E20" s="65">
        <f>D20-C20</f>
        <v>440000</v>
      </c>
      <c r="F20" s="231" t="s">
        <v>265</v>
      </c>
    </row>
    <row r="21" spans="1:9" s="64" customFormat="1" ht="19.5" hidden="1" customHeight="1" x14ac:dyDescent="0.25">
      <c r="A21" s="298" t="str">
        <f>'КП изм2'!B45</f>
        <v xml:space="preserve">Основное мероприятие 2.3. Обустройство общественных территорий </v>
      </c>
      <c r="B21" s="299"/>
      <c r="C21" s="299"/>
      <c r="D21" s="299"/>
      <c r="E21" s="299"/>
      <c r="F21" s="300"/>
    </row>
    <row r="22" spans="1:9" s="64" customFormat="1" ht="51" hidden="1" customHeight="1" x14ac:dyDescent="0.25">
      <c r="A22" s="228" t="str">
        <f>'КП изм2'!B47</f>
        <v>Мероприятие 2.3.2</v>
      </c>
      <c r="B22" s="229"/>
      <c r="C22" s="65" t="s">
        <v>21</v>
      </c>
      <c r="D22" s="248">
        <f>'КП изм2'!F47</f>
        <v>0</v>
      </c>
      <c r="E22" s="65">
        <f>D22</f>
        <v>0</v>
      </c>
      <c r="F22" s="231"/>
    </row>
    <row r="23" spans="1:9" x14ac:dyDescent="0.25">
      <c r="A23" s="249" t="s">
        <v>215</v>
      </c>
      <c r="B23" s="249"/>
      <c r="C23" s="250">
        <f>SUM(C5:C20)</f>
        <v>372251105.76999998</v>
      </c>
      <c r="D23" s="250">
        <f>SUM(D5:D20)</f>
        <v>392694507.36000001</v>
      </c>
      <c r="E23" s="250">
        <f t="shared" si="0"/>
        <v>20443401.59</v>
      </c>
    </row>
    <row r="27" spans="1:9" x14ac:dyDescent="0.25">
      <c r="A27" s="265"/>
      <c r="B27" s="265"/>
      <c r="C27" s="265"/>
      <c r="D27" s="265"/>
      <c r="E27" s="265"/>
      <c r="F27" s="265"/>
      <c r="G27" s="265"/>
      <c r="H27" s="265"/>
    </row>
    <row r="28" spans="1:9" ht="23.25" customHeight="1" x14ac:dyDescent="0.25">
      <c r="A28" s="272"/>
      <c r="B28" s="273"/>
      <c r="C28" s="272"/>
      <c r="D28" s="272"/>
      <c r="E28" s="272"/>
      <c r="F28" s="272"/>
      <c r="G28" s="272"/>
      <c r="H28" s="272"/>
      <c r="I28" s="237"/>
    </row>
    <row r="29" spans="1:9" ht="14.25" customHeight="1" x14ac:dyDescent="0.25">
      <c r="A29" s="272"/>
      <c r="B29" s="273"/>
      <c r="C29" s="266"/>
      <c r="D29" s="266"/>
      <c r="E29" s="266"/>
      <c r="F29" s="266"/>
      <c r="G29" s="266"/>
      <c r="H29" s="267"/>
    </row>
    <row r="30" spans="1:9" ht="21.75" customHeight="1" x14ac:dyDescent="0.25">
      <c r="A30" s="274"/>
      <c r="B30" s="268"/>
      <c r="C30" s="269"/>
      <c r="D30" s="269"/>
      <c r="E30" s="269"/>
      <c r="F30" s="269"/>
      <c r="G30" s="269"/>
      <c r="H30" s="269"/>
    </row>
    <row r="31" spans="1:9" x14ac:dyDescent="0.25">
      <c r="A31" s="274"/>
      <c r="B31" s="268"/>
      <c r="C31" s="269"/>
      <c r="D31" s="269"/>
      <c r="E31" s="269"/>
      <c r="F31" s="269"/>
      <c r="G31" s="269"/>
      <c r="H31" s="269"/>
    </row>
    <row r="32" spans="1:9" x14ac:dyDescent="0.25">
      <c r="A32" s="274"/>
      <c r="B32" s="270"/>
      <c r="C32" s="269"/>
      <c r="D32" s="269"/>
      <c r="E32" s="269"/>
      <c r="F32" s="269"/>
      <c r="G32" s="269"/>
      <c r="H32" s="269"/>
    </row>
    <row r="33" spans="1:8" x14ac:dyDescent="0.25">
      <c r="A33" s="274"/>
      <c r="B33" s="268"/>
      <c r="C33" s="269"/>
      <c r="D33" s="269"/>
      <c r="E33" s="269"/>
      <c r="F33" s="269"/>
      <c r="G33" s="269"/>
      <c r="H33" s="269"/>
    </row>
    <row r="34" spans="1:8" x14ac:dyDescent="0.25">
      <c r="A34" s="274"/>
      <c r="B34" s="271"/>
      <c r="C34" s="269"/>
      <c r="D34" s="269"/>
      <c r="E34" s="269"/>
      <c r="F34" s="269"/>
      <c r="G34" s="269"/>
      <c r="H34" s="269"/>
    </row>
    <row r="35" spans="1:8" x14ac:dyDescent="0.25">
      <c r="A35" s="236"/>
      <c r="B35" s="236"/>
      <c r="C35" s="236"/>
      <c r="D35" s="236"/>
      <c r="E35" s="236"/>
      <c r="F35" s="236"/>
      <c r="G35" s="236"/>
    </row>
  </sheetData>
  <mergeCells count="6">
    <mergeCell ref="A3:F3"/>
    <mergeCell ref="A21:F21"/>
    <mergeCell ref="A19:F19"/>
    <mergeCell ref="A16:F16"/>
    <mergeCell ref="A15:F15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F0"/>
    <pageSetUpPr fitToPage="1"/>
  </sheetPr>
  <dimension ref="A2:G10"/>
  <sheetViews>
    <sheetView workbookViewId="0">
      <selection activeCell="E18" sqref="E18"/>
    </sheetView>
  </sheetViews>
  <sheetFormatPr defaultRowHeight="15" x14ac:dyDescent="0.25"/>
  <cols>
    <col min="1" max="1" width="9.140625" style="64"/>
    <col min="3" max="3" width="15.5703125" customWidth="1"/>
    <col min="4" max="4" width="16" customWidth="1"/>
    <col min="5" max="5" width="12.7109375" customWidth="1"/>
    <col min="6" max="6" width="12.140625" customWidth="1"/>
    <col min="7" max="7" width="16.140625" customWidth="1"/>
  </cols>
  <sheetData>
    <row r="2" spans="1:7" ht="63.75" x14ac:dyDescent="0.25">
      <c r="A2" s="301" t="s">
        <v>72</v>
      </c>
      <c r="B2" s="116" t="s">
        <v>15</v>
      </c>
      <c r="C2" s="116" t="s">
        <v>16</v>
      </c>
      <c r="D2" s="116" t="s">
        <v>17</v>
      </c>
      <c r="E2" s="116" t="s">
        <v>19</v>
      </c>
      <c r="F2" s="116" t="s">
        <v>73</v>
      </c>
      <c r="G2" s="116" t="s">
        <v>18</v>
      </c>
    </row>
    <row r="3" spans="1:7" s="64" customFormat="1" x14ac:dyDescent="0.25">
      <c r="A3" s="301"/>
      <c r="B3" s="116">
        <v>1</v>
      </c>
      <c r="C3" s="116">
        <v>2</v>
      </c>
      <c r="D3" s="116">
        <v>3</v>
      </c>
      <c r="E3" s="116">
        <v>4</v>
      </c>
      <c r="F3" s="116">
        <v>5</v>
      </c>
      <c r="G3" s="116">
        <v>6</v>
      </c>
    </row>
    <row r="4" spans="1:7" x14ac:dyDescent="0.25">
      <c r="A4" s="301"/>
      <c r="B4" s="128">
        <v>2021</v>
      </c>
      <c r="C4" s="129">
        <f>'Таблица 3'!E14</f>
        <v>30942688.739999998</v>
      </c>
      <c r="D4" s="129">
        <f>'Таблица 3'!E15</f>
        <v>24099764.359999999</v>
      </c>
      <c r="E4" s="129">
        <f>'Таблица 3'!E16</f>
        <v>337652054.25999999</v>
      </c>
      <c r="F4" s="129">
        <f>'Таблица 3'!E17</f>
        <v>0</v>
      </c>
      <c r="G4" s="130">
        <f>C4+D4+E4+F4</f>
        <v>392694507.36000001</v>
      </c>
    </row>
    <row r="5" spans="1:7" x14ac:dyDescent="0.25">
      <c r="A5" s="301"/>
      <c r="B5" s="128">
        <v>2022</v>
      </c>
      <c r="C5" s="129">
        <f>'Таблица 3'!F14</f>
        <v>30500281.850000001</v>
      </c>
      <c r="D5" s="129">
        <f>'Таблица 3'!F15</f>
        <v>23076756.149999999</v>
      </c>
      <c r="E5" s="129">
        <f>'Таблица 3'!F16</f>
        <v>252633281</v>
      </c>
      <c r="F5" s="129">
        <f>'Таблица 3'!F17</f>
        <v>0</v>
      </c>
      <c r="G5" s="129">
        <f>C5+D5+E5+F5</f>
        <v>306210319</v>
      </c>
    </row>
    <row r="6" spans="1:7" s="64" customFormat="1" x14ac:dyDescent="0.25">
      <c r="A6" s="301"/>
      <c r="B6" s="128">
        <v>2023</v>
      </c>
      <c r="C6" s="129">
        <f>'Таблица 3'!G14</f>
        <v>30500281.260000002</v>
      </c>
      <c r="D6" s="129">
        <f>'Таблица 3'!G15</f>
        <v>30354134.739999998</v>
      </c>
      <c r="E6" s="129">
        <f>'Таблица 3'!G16</f>
        <v>307740007</v>
      </c>
      <c r="F6" s="129">
        <f>'Таблица 3'!G17</f>
        <v>0</v>
      </c>
      <c r="G6" s="129">
        <f t="shared" ref="G6" si="0">C6+D6+E6+F6</f>
        <v>368594423</v>
      </c>
    </row>
    <row r="7" spans="1:7" x14ac:dyDescent="0.25">
      <c r="A7" s="301"/>
      <c r="B7" s="128" t="s">
        <v>22</v>
      </c>
      <c r="C7" s="129">
        <f>SUM(C4:C6)</f>
        <v>91943251.849999994</v>
      </c>
      <c r="D7" s="129">
        <f t="shared" ref="D7:G7" si="1">SUM(D4:D6)</f>
        <v>77530655.25</v>
      </c>
      <c r="E7" s="129">
        <f t="shared" si="1"/>
        <v>898025342.25999999</v>
      </c>
      <c r="F7" s="129">
        <f t="shared" si="1"/>
        <v>0</v>
      </c>
      <c r="G7" s="129">
        <f t="shared" si="1"/>
        <v>1067499249.36</v>
      </c>
    </row>
    <row r="10" spans="1:7" x14ac:dyDescent="0.25">
      <c r="E10" s="63"/>
    </row>
  </sheetData>
  <mergeCells count="1">
    <mergeCell ref="A2:A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T244"/>
  <sheetViews>
    <sheetView view="pageBreakPreview" zoomScale="50" zoomScaleNormal="70" zoomScaleSheetLayoutView="50" workbookViewId="0">
      <selection activeCell="I37" sqref="I37"/>
    </sheetView>
  </sheetViews>
  <sheetFormatPr defaultRowHeight="12.75" x14ac:dyDescent="0.2"/>
  <cols>
    <col min="1" max="1" width="9.5703125" style="85" customWidth="1"/>
    <col min="2" max="2" width="63.85546875" style="58" customWidth="1"/>
    <col min="3" max="3" width="24.28515625" style="3" customWidth="1"/>
    <col min="4" max="4" width="18.140625" style="3" customWidth="1"/>
    <col min="5" max="5" width="17.7109375" style="3" customWidth="1"/>
    <col min="6" max="6" width="27" style="53" customWidth="1"/>
    <col min="7" max="7" width="24" style="6" customWidth="1"/>
    <col min="8" max="8" width="26.42578125" style="6" customWidth="1"/>
    <col min="9" max="10" width="25.85546875" style="6" customWidth="1"/>
    <col min="11" max="11" width="4.42578125" style="4" customWidth="1"/>
    <col min="12" max="12" width="4.28515625" style="4" customWidth="1"/>
    <col min="13" max="13" width="4.42578125" style="4" customWidth="1"/>
    <col min="14" max="14" width="4.5703125" style="4" customWidth="1"/>
    <col min="15" max="15" width="36.85546875" style="4" customWidth="1"/>
    <col min="16" max="16" width="19.42578125" style="4" customWidth="1"/>
    <col min="17" max="17" width="9.140625" style="4" customWidth="1"/>
    <col min="18" max="18" width="30.5703125" style="4" customWidth="1"/>
    <col min="19" max="22" width="9.140625" style="4" customWidth="1"/>
    <col min="23" max="16384" width="9.140625" style="4"/>
  </cols>
  <sheetData>
    <row r="1" spans="1:18" ht="20.25" x14ac:dyDescent="0.3">
      <c r="B1" s="60" t="s">
        <v>0</v>
      </c>
      <c r="C1" s="2"/>
      <c r="F1" s="3"/>
      <c r="G1" s="292" t="s">
        <v>1</v>
      </c>
      <c r="H1" s="292"/>
      <c r="I1" s="292"/>
      <c r="J1" s="292"/>
      <c r="K1" s="292"/>
      <c r="L1" s="292"/>
      <c r="M1" s="292"/>
      <c r="N1" s="292"/>
      <c r="O1" s="292"/>
      <c r="P1" s="292"/>
    </row>
    <row r="2" spans="1:18" ht="20.25" customHeight="1" x14ac:dyDescent="0.2">
      <c r="B2" s="73" t="s">
        <v>24</v>
      </c>
      <c r="C2" s="5"/>
      <c r="F2" s="3"/>
      <c r="G2" s="293" t="s">
        <v>155</v>
      </c>
      <c r="H2" s="293"/>
      <c r="I2" s="293"/>
      <c r="J2" s="293"/>
      <c r="K2" s="293"/>
      <c r="L2" s="293"/>
      <c r="M2" s="293"/>
      <c r="N2" s="293"/>
      <c r="O2" s="293"/>
      <c r="P2" s="293"/>
    </row>
    <row r="3" spans="1:18" ht="20.25" customHeight="1" x14ac:dyDescent="0.2">
      <c r="B3" s="73" t="s">
        <v>156</v>
      </c>
      <c r="C3" s="5"/>
      <c r="F3" s="69"/>
      <c r="G3" s="144"/>
      <c r="H3" s="144"/>
      <c r="I3" s="144"/>
      <c r="J3" s="144"/>
    </row>
    <row r="4" spans="1:18" ht="38.25" customHeight="1" x14ac:dyDescent="0.3">
      <c r="B4" s="60" t="s">
        <v>276</v>
      </c>
      <c r="C4" s="5"/>
      <c r="F4" s="3"/>
      <c r="G4" s="294" t="s">
        <v>154</v>
      </c>
      <c r="H4" s="294"/>
      <c r="I4" s="294"/>
      <c r="J4" s="294"/>
      <c r="K4" s="294"/>
      <c r="L4" s="294"/>
      <c r="M4" s="294"/>
      <c r="N4" s="294"/>
      <c r="O4" s="294"/>
      <c r="P4" s="294"/>
    </row>
    <row r="5" spans="1:18" ht="26.25" customHeight="1" x14ac:dyDescent="0.3">
      <c r="B5" s="60" t="s">
        <v>168</v>
      </c>
      <c r="C5" s="5"/>
      <c r="F5" s="3"/>
      <c r="G5" s="294" t="s">
        <v>169</v>
      </c>
      <c r="H5" s="294"/>
      <c r="I5" s="294"/>
      <c r="J5" s="294"/>
      <c r="K5" s="294"/>
      <c r="L5" s="294"/>
      <c r="M5" s="294"/>
      <c r="N5" s="294"/>
      <c r="O5" s="294"/>
      <c r="P5" s="294"/>
    </row>
    <row r="6" spans="1:18" ht="20.25" x14ac:dyDescent="0.3">
      <c r="B6" s="60"/>
      <c r="C6" s="5"/>
      <c r="F6" s="3"/>
    </row>
    <row r="7" spans="1:18" ht="20.25" x14ac:dyDescent="0.3">
      <c r="B7" s="291" t="s">
        <v>157</v>
      </c>
      <c r="C7" s="291"/>
      <c r="D7" s="291"/>
      <c r="E7" s="291"/>
      <c r="F7" s="291"/>
      <c r="G7" s="291"/>
      <c r="H7" s="291"/>
      <c r="I7" s="291"/>
      <c r="J7" s="291"/>
    </row>
    <row r="8" spans="1:18" ht="20.25" x14ac:dyDescent="0.3">
      <c r="B8" s="291"/>
      <c r="C8" s="291"/>
      <c r="D8" s="291"/>
      <c r="E8" s="291"/>
      <c r="F8" s="291"/>
      <c r="G8" s="291"/>
      <c r="H8" s="291"/>
      <c r="I8" s="291"/>
      <c r="J8" s="291"/>
    </row>
    <row r="9" spans="1:18" s="7" customFormat="1" ht="42.75" customHeight="1" x14ac:dyDescent="0.3">
      <c r="A9" s="290" t="s">
        <v>32</v>
      </c>
      <c r="B9" s="281" t="s">
        <v>238</v>
      </c>
      <c r="C9" s="281" t="s">
        <v>33</v>
      </c>
      <c r="D9" s="281" t="s">
        <v>34</v>
      </c>
      <c r="E9" s="281" t="s">
        <v>35</v>
      </c>
      <c r="F9" s="281" t="s">
        <v>36</v>
      </c>
      <c r="G9" s="281"/>
      <c r="H9" s="281"/>
      <c r="I9" s="281"/>
      <c r="J9" s="281"/>
      <c r="K9" s="281" t="s">
        <v>42</v>
      </c>
      <c r="L9" s="281"/>
      <c r="M9" s="281"/>
      <c r="N9" s="281"/>
      <c r="O9" s="282" t="s">
        <v>139</v>
      </c>
      <c r="P9" s="283"/>
    </row>
    <row r="10" spans="1:18" s="7" customFormat="1" ht="57" customHeight="1" x14ac:dyDescent="0.3">
      <c r="A10" s="290"/>
      <c r="B10" s="281"/>
      <c r="C10" s="281"/>
      <c r="D10" s="281"/>
      <c r="E10" s="281"/>
      <c r="F10" s="281" t="s">
        <v>23</v>
      </c>
      <c r="G10" s="281" t="s">
        <v>37</v>
      </c>
      <c r="H10" s="281"/>
      <c r="I10" s="281"/>
      <c r="J10" s="281"/>
      <c r="K10" s="281"/>
      <c r="L10" s="281"/>
      <c r="M10" s="281"/>
      <c r="N10" s="281"/>
      <c r="O10" s="284"/>
      <c r="P10" s="285"/>
    </row>
    <row r="11" spans="1:18" s="7" customFormat="1" ht="57" customHeight="1" x14ac:dyDescent="0.3">
      <c r="A11" s="290"/>
      <c r="B11" s="281"/>
      <c r="C11" s="281"/>
      <c r="D11" s="281"/>
      <c r="E11" s="281"/>
      <c r="F11" s="281"/>
      <c r="G11" s="168" t="s">
        <v>38</v>
      </c>
      <c r="H11" s="168" t="s">
        <v>39</v>
      </c>
      <c r="I11" s="168" t="s">
        <v>40</v>
      </c>
      <c r="J11" s="168" t="s">
        <v>41</v>
      </c>
      <c r="K11" s="168">
        <v>1</v>
      </c>
      <c r="L11" s="75">
        <v>2</v>
      </c>
      <c r="M11" s="169">
        <v>3</v>
      </c>
      <c r="N11" s="169">
        <v>4</v>
      </c>
      <c r="O11" s="178" t="s">
        <v>140</v>
      </c>
      <c r="P11" s="178" t="s">
        <v>141</v>
      </c>
    </row>
    <row r="12" spans="1:18" s="8" customFormat="1" ht="20.25" customHeight="1" x14ac:dyDescent="0.3">
      <c r="A12" s="86">
        <v>1</v>
      </c>
      <c r="B12" s="76">
        <v>1</v>
      </c>
      <c r="C12" s="76">
        <v>2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86">
        <v>15</v>
      </c>
      <c r="P12" s="86">
        <v>16</v>
      </c>
    </row>
    <row r="13" spans="1:18" s="95" customFormat="1" ht="27.75" customHeight="1" x14ac:dyDescent="0.3">
      <c r="A13" s="94"/>
      <c r="B13" s="286" t="s">
        <v>111</v>
      </c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8"/>
    </row>
    <row r="14" spans="1:18" s="95" customFormat="1" ht="134.25" customHeight="1" x14ac:dyDescent="0.3">
      <c r="A14" s="310" t="s">
        <v>49</v>
      </c>
      <c r="B14" s="308" t="s">
        <v>239</v>
      </c>
      <c r="C14" s="307" t="s">
        <v>130</v>
      </c>
      <c r="D14" s="311" t="s">
        <v>131</v>
      </c>
      <c r="E14" s="311" t="s">
        <v>132</v>
      </c>
      <c r="F14" s="302">
        <f>SUM(F16:F27)</f>
        <v>323756199.13</v>
      </c>
      <c r="G14" s="302">
        <f t="shared" ref="G14:H14" si="0">SUM(G16:G27)</f>
        <v>0</v>
      </c>
      <c r="H14" s="302">
        <f t="shared" si="0"/>
        <v>3504245</v>
      </c>
      <c r="I14" s="302">
        <f>SUM(I16:I27)</f>
        <v>320251954.13</v>
      </c>
      <c r="J14" s="302">
        <f>SUM(J16:J27)</f>
        <v>0</v>
      </c>
      <c r="K14" s="306" t="s">
        <v>3</v>
      </c>
      <c r="L14" s="306" t="s">
        <v>3</v>
      </c>
      <c r="M14" s="306" t="s">
        <v>3</v>
      </c>
      <c r="N14" s="306" t="s">
        <v>3</v>
      </c>
      <c r="O14" s="233" t="s">
        <v>266</v>
      </c>
      <c r="P14" s="235">
        <v>100</v>
      </c>
    </row>
    <row r="15" spans="1:18" s="95" customFormat="1" ht="93" customHeight="1" x14ac:dyDescent="0.3">
      <c r="A15" s="310"/>
      <c r="B15" s="309"/>
      <c r="C15" s="307"/>
      <c r="D15" s="311"/>
      <c r="E15" s="311"/>
      <c r="F15" s="302"/>
      <c r="G15" s="302"/>
      <c r="H15" s="302"/>
      <c r="I15" s="302"/>
      <c r="J15" s="302"/>
      <c r="K15" s="306"/>
      <c r="L15" s="306"/>
      <c r="M15" s="306"/>
      <c r="N15" s="306"/>
      <c r="O15" s="234" t="s">
        <v>267</v>
      </c>
      <c r="P15" s="235">
        <v>3.6</v>
      </c>
    </row>
    <row r="16" spans="1:18" s="7" customFormat="1" ht="72" customHeight="1" x14ac:dyDescent="0.3">
      <c r="A16" s="169" t="s">
        <v>13</v>
      </c>
      <c r="B16" s="132" t="s">
        <v>235</v>
      </c>
      <c r="C16" s="168" t="s">
        <v>133</v>
      </c>
      <c r="D16" s="67">
        <v>44197</v>
      </c>
      <c r="E16" s="67">
        <v>44561</v>
      </c>
      <c r="F16" s="10">
        <f t="shared" ref="F16:F27" si="1">G16+H16+I16+J16</f>
        <v>1303449.44</v>
      </c>
      <c r="G16" s="10">
        <v>0</v>
      </c>
      <c r="H16" s="10">
        <v>0</v>
      </c>
      <c r="I16" s="10">
        <v>1303449.44</v>
      </c>
      <c r="J16" s="10">
        <v>0</v>
      </c>
      <c r="K16" s="10" t="s">
        <v>3</v>
      </c>
      <c r="L16" s="10" t="s">
        <v>3</v>
      </c>
      <c r="M16" s="10" t="s">
        <v>3</v>
      </c>
      <c r="N16" s="10" t="s">
        <v>3</v>
      </c>
      <c r="O16" s="79" t="s">
        <v>2</v>
      </c>
      <c r="P16" s="79" t="s">
        <v>2</v>
      </c>
      <c r="R16" s="211"/>
    </row>
    <row r="17" spans="1:18" s="7" customFormat="1" ht="73.5" customHeight="1" x14ac:dyDescent="0.3">
      <c r="A17" s="202" t="s">
        <v>60</v>
      </c>
      <c r="B17" s="132" t="s">
        <v>192</v>
      </c>
      <c r="C17" s="201" t="s">
        <v>133</v>
      </c>
      <c r="D17" s="67">
        <v>44197</v>
      </c>
      <c r="E17" s="67">
        <v>44561</v>
      </c>
      <c r="F17" s="10">
        <f t="shared" si="1"/>
        <v>150000</v>
      </c>
      <c r="G17" s="10">
        <v>0</v>
      </c>
      <c r="H17" s="10">
        <v>0</v>
      </c>
      <c r="I17" s="10">
        <v>150000</v>
      </c>
      <c r="J17" s="10">
        <v>0</v>
      </c>
      <c r="K17" s="10" t="s">
        <v>3</v>
      </c>
      <c r="L17" s="10" t="s">
        <v>3</v>
      </c>
      <c r="M17" s="10" t="s">
        <v>3</v>
      </c>
      <c r="N17" s="10" t="s">
        <v>3</v>
      </c>
      <c r="O17" s="79" t="s">
        <v>2</v>
      </c>
      <c r="P17" s="79" t="s">
        <v>2</v>
      </c>
      <c r="R17" s="212"/>
    </row>
    <row r="18" spans="1:18" s="7" customFormat="1" ht="78" customHeight="1" x14ac:dyDescent="0.3">
      <c r="A18" s="232" t="s">
        <v>234</v>
      </c>
      <c r="B18" s="132" t="s">
        <v>193</v>
      </c>
      <c r="C18" s="168" t="s">
        <v>133</v>
      </c>
      <c r="D18" s="67">
        <v>44197</v>
      </c>
      <c r="E18" s="67">
        <v>44561</v>
      </c>
      <c r="F18" s="10">
        <f t="shared" si="1"/>
        <v>20000000</v>
      </c>
      <c r="G18" s="10">
        <v>0</v>
      </c>
      <c r="H18" s="10">
        <v>0</v>
      </c>
      <c r="I18" s="135">
        <v>20000000</v>
      </c>
      <c r="J18" s="10">
        <v>0</v>
      </c>
      <c r="K18" s="10" t="s">
        <v>3</v>
      </c>
      <c r="L18" s="10" t="s">
        <v>3</v>
      </c>
      <c r="M18" s="10" t="s">
        <v>3</v>
      </c>
      <c r="N18" s="10" t="s">
        <v>3</v>
      </c>
      <c r="O18" s="79" t="s">
        <v>2</v>
      </c>
      <c r="P18" s="79" t="s">
        <v>2</v>
      </c>
      <c r="R18" s="213"/>
    </row>
    <row r="19" spans="1:18" s="7" customFormat="1" ht="83.25" customHeight="1" x14ac:dyDescent="0.3">
      <c r="A19" s="232" t="s">
        <v>135</v>
      </c>
      <c r="B19" s="132" t="s">
        <v>194</v>
      </c>
      <c r="C19" s="168" t="s">
        <v>133</v>
      </c>
      <c r="D19" s="67">
        <v>44197</v>
      </c>
      <c r="E19" s="67">
        <v>44561</v>
      </c>
      <c r="F19" s="10">
        <f t="shared" si="1"/>
        <v>254000000</v>
      </c>
      <c r="G19" s="10">
        <v>0</v>
      </c>
      <c r="H19" s="10">
        <v>0</v>
      </c>
      <c r="I19" s="135">
        <f>254000000</f>
        <v>254000000</v>
      </c>
      <c r="J19" s="10">
        <v>0</v>
      </c>
      <c r="K19" s="10" t="s">
        <v>3</v>
      </c>
      <c r="L19" s="10" t="s">
        <v>3</v>
      </c>
      <c r="M19" s="10" t="s">
        <v>3</v>
      </c>
      <c r="N19" s="10" t="s">
        <v>3</v>
      </c>
      <c r="O19" s="79" t="s">
        <v>2</v>
      </c>
      <c r="P19" s="79" t="s">
        <v>2</v>
      </c>
    </row>
    <row r="20" spans="1:18" s="7" customFormat="1" ht="77.25" customHeight="1" x14ac:dyDescent="0.3">
      <c r="A20" s="232" t="s">
        <v>136</v>
      </c>
      <c r="B20" s="132" t="s">
        <v>195</v>
      </c>
      <c r="C20" s="168" t="s">
        <v>133</v>
      </c>
      <c r="D20" s="67">
        <v>44197</v>
      </c>
      <c r="E20" s="67">
        <v>44561</v>
      </c>
      <c r="F20" s="10">
        <f t="shared" si="1"/>
        <v>4651698</v>
      </c>
      <c r="G20" s="10">
        <v>0</v>
      </c>
      <c r="H20" s="10">
        <v>0</v>
      </c>
      <c r="I20" s="135">
        <f>2051698+2600000</f>
        <v>4651698</v>
      </c>
      <c r="J20" s="10">
        <v>0</v>
      </c>
      <c r="K20" s="10" t="s">
        <v>3</v>
      </c>
      <c r="L20" s="10" t="s">
        <v>3</v>
      </c>
      <c r="M20" s="10" t="s">
        <v>3</v>
      </c>
      <c r="N20" s="10" t="s">
        <v>3</v>
      </c>
      <c r="O20" s="79" t="s">
        <v>2</v>
      </c>
      <c r="P20" s="79" t="s">
        <v>2</v>
      </c>
    </row>
    <row r="21" spans="1:18" s="7" customFormat="1" ht="143.25" customHeight="1" x14ac:dyDescent="0.3">
      <c r="A21" s="232" t="s">
        <v>137</v>
      </c>
      <c r="B21" s="131" t="s">
        <v>240</v>
      </c>
      <c r="C21" s="168" t="s">
        <v>133</v>
      </c>
      <c r="D21" s="67">
        <v>44197</v>
      </c>
      <c r="E21" s="67">
        <v>44561</v>
      </c>
      <c r="F21" s="10">
        <f t="shared" si="1"/>
        <v>50000</v>
      </c>
      <c r="G21" s="10">
        <v>0</v>
      </c>
      <c r="H21" s="10">
        <v>0</v>
      </c>
      <c r="I21" s="135">
        <v>50000</v>
      </c>
      <c r="J21" s="10">
        <v>0</v>
      </c>
      <c r="K21" s="10" t="s">
        <v>3</v>
      </c>
      <c r="L21" s="10" t="s">
        <v>3</v>
      </c>
      <c r="M21" s="10" t="s">
        <v>3</v>
      </c>
      <c r="N21" s="10" t="s">
        <v>3</v>
      </c>
      <c r="O21" s="79" t="s">
        <v>2</v>
      </c>
      <c r="P21" s="79" t="s">
        <v>2</v>
      </c>
    </row>
    <row r="22" spans="1:18" s="7" customFormat="1" ht="186" hidden="1" customHeight="1" x14ac:dyDescent="0.3">
      <c r="A22" s="169" t="s">
        <v>91</v>
      </c>
      <c r="B22" s="132" t="s">
        <v>110</v>
      </c>
      <c r="C22" s="168" t="s">
        <v>133</v>
      </c>
      <c r="D22" s="67">
        <v>43831</v>
      </c>
      <c r="E22" s="67">
        <v>44196</v>
      </c>
      <c r="F22" s="10">
        <f t="shared" si="1"/>
        <v>0</v>
      </c>
      <c r="G22" s="10">
        <v>0</v>
      </c>
      <c r="H22" s="10">
        <v>0</v>
      </c>
      <c r="I22" s="10">
        <v>0</v>
      </c>
      <c r="J22" s="10">
        <v>0</v>
      </c>
      <c r="K22" s="10" t="s">
        <v>3</v>
      </c>
      <c r="L22" s="10" t="s">
        <v>3</v>
      </c>
      <c r="M22" s="10" t="s">
        <v>3</v>
      </c>
      <c r="N22" s="10" t="s">
        <v>3</v>
      </c>
      <c r="O22" s="10"/>
      <c r="P22" s="175"/>
    </row>
    <row r="23" spans="1:18" s="7" customFormat="1" ht="45" customHeight="1" x14ac:dyDescent="0.3">
      <c r="A23" s="232" t="s">
        <v>138</v>
      </c>
      <c r="B23" s="132" t="s">
        <v>230</v>
      </c>
      <c r="C23" s="168" t="s">
        <v>133</v>
      </c>
      <c r="D23" s="67">
        <v>44197</v>
      </c>
      <c r="E23" s="67">
        <v>44561</v>
      </c>
      <c r="F23" s="10">
        <f>G23+H23+I23+J23</f>
        <v>416998</v>
      </c>
      <c r="G23" s="10">
        <v>0</v>
      </c>
      <c r="H23" s="10">
        <v>0</v>
      </c>
      <c r="I23" s="10">
        <f>416998</f>
        <v>416998</v>
      </c>
      <c r="J23" s="10">
        <v>0</v>
      </c>
      <c r="K23" s="10" t="s">
        <v>3</v>
      </c>
      <c r="L23" s="10" t="s">
        <v>3</v>
      </c>
      <c r="M23" s="10" t="s">
        <v>3</v>
      </c>
      <c r="N23" s="10" t="s">
        <v>3</v>
      </c>
      <c r="O23" s="79" t="s">
        <v>2</v>
      </c>
      <c r="P23" s="79" t="s">
        <v>2</v>
      </c>
    </row>
    <row r="24" spans="1:18" s="7" customFormat="1" ht="52.5" customHeight="1" x14ac:dyDescent="0.3">
      <c r="A24" s="232" t="s">
        <v>233</v>
      </c>
      <c r="B24" s="132" t="s">
        <v>231</v>
      </c>
      <c r="C24" s="201" t="s">
        <v>133</v>
      </c>
      <c r="D24" s="67">
        <v>44197</v>
      </c>
      <c r="E24" s="67">
        <v>44561</v>
      </c>
      <c r="F24" s="10">
        <f>G24+H24+I24+J24</f>
        <v>19629850</v>
      </c>
      <c r="G24" s="10">
        <v>0</v>
      </c>
      <c r="H24" s="10">
        <v>0</v>
      </c>
      <c r="I24" s="10">
        <f>19629850</f>
        <v>19629850</v>
      </c>
      <c r="J24" s="10">
        <v>0</v>
      </c>
      <c r="K24" s="10" t="s">
        <v>3</v>
      </c>
      <c r="L24" s="10" t="s">
        <v>3</v>
      </c>
      <c r="M24" s="10" t="s">
        <v>3</v>
      </c>
      <c r="N24" s="10" t="s">
        <v>3</v>
      </c>
      <c r="O24" s="79" t="s">
        <v>2</v>
      </c>
      <c r="P24" s="79" t="s">
        <v>2</v>
      </c>
    </row>
    <row r="25" spans="1:18" s="7" customFormat="1" ht="50.25" customHeight="1" x14ac:dyDescent="0.3">
      <c r="A25" s="174" t="s">
        <v>191</v>
      </c>
      <c r="B25" s="132" t="s">
        <v>232</v>
      </c>
      <c r="C25" s="168" t="s">
        <v>133</v>
      </c>
      <c r="D25" s="67">
        <v>44197</v>
      </c>
      <c r="E25" s="67">
        <v>44561</v>
      </c>
      <c r="F25" s="10">
        <f t="shared" si="1"/>
        <v>3504245</v>
      </c>
      <c r="G25" s="10">
        <v>0</v>
      </c>
      <c r="H25" s="10">
        <v>3504245</v>
      </c>
      <c r="I25" s="10">
        <v>0</v>
      </c>
      <c r="J25" s="10">
        <v>0</v>
      </c>
      <c r="K25" s="10" t="s">
        <v>3</v>
      </c>
      <c r="L25" s="10" t="s">
        <v>3</v>
      </c>
      <c r="M25" s="10" t="s">
        <v>3</v>
      </c>
      <c r="N25" s="10" t="s">
        <v>3</v>
      </c>
      <c r="O25" s="79" t="s">
        <v>2</v>
      </c>
      <c r="P25" s="79" t="s">
        <v>2</v>
      </c>
    </row>
    <row r="26" spans="1:18" s="70" customFormat="1" ht="128.25" hidden="1" customHeight="1" x14ac:dyDescent="0.3">
      <c r="A26" s="169" t="s">
        <v>79</v>
      </c>
      <c r="B26" s="132" t="s">
        <v>134</v>
      </c>
      <c r="C26" s="244" t="s">
        <v>133</v>
      </c>
      <c r="D26" s="67">
        <v>43831</v>
      </c>
      <c r="E26" s="67">
        <v>44196</v>
      </c>
      <c r="F26" s="246">
        <f t="shared" si="1"/>
        <v>0</v>
      </c>
      <c r="G26" s="10">
        <v>0</v>
      </c>
      <c r="H26" s="10">
        <v>0</v>
      </c>
      <c r="I26" s="10">
        <v>0</v>
      </c>
      <c r="J26" s="10">
        <v>0</v>
      </c>
      <c r="K26" s="10" t="s">
        <v>3</v>
      </c>
      <c r="L26" s="10" t="s">
        <v>3</v>
      </c>
      <c r="M26" s="246" t="s">
        <v>3</v>
      </c>
      <c r="N26" s="246" t="s">
        <v>3</v>
      </c>
      <c r="O26" s="245" t="s">
        <v>2</v>
      </c>
      <c r="P26" s="245" t="s">
        <v>2</v>
      </c>
    </row>
    <row r="27" spans="1:18" s="259" customFormat="1" ht="83.25" customHeight="1" x14ac:dyDescent="0.3">
      <c r="A27" s="257" t="s">
        <v>260</v>
      </c>
      <c r="B27" s="252" t="s">
        <v>261</v>
      </c>
      <c r="C27" s="258" t="s">
        <v>133</v>
      </c>
      <c r="D27" s="254">
        <v>44378</v>
      </c>
      <c r="E27" s="254">
        <v>44561</v>
      </c>
      <c r="F27" s="255">
        <f t="shared" si="1"/>
        <v>20049958.690000001</v>
      </c>
      <c r="G27" s="255">
        <v>0</v>
      </c>
      <c r="H27" s="255">
        <v>0</v>
      </c>
      <c r="I27" s="255">
        <v>20049958.690000001</v>
      </c>
      <c r="J27" s="255">
        <v>0</v>
      </c>
      <c r="K27" s="255"/>
      <c r="L27" s="255"/>
      <c r="M27" s="255" t="s">
        <v>3</v>
      </c>
      <c r="N27" s="255" t="s">
        <v>3</v>
      </c>
      <c r="O27" s="256" t="s">
        <v>2</v>
      </c>
      <c r="P27" s="256" t="s">
        <v>2</v>
      </c>
    </row>
    <row r="28" spans="1:18" s="81" customFormat="1" ht="88.5" customHeight="1" x14ac:dyDescent="0.25">
      <c r="A28" s="87"/>
      <c r="B28" s="131" t="s">
        <v>143</v>
      </c>
      <c r="C28" s="170" t="s">
        <v>142</v>
      </c>
      <c r="D28" s="83" t="s">
        <v>2</v>
      </c>
      <c r="E28" s="83" t="s">
        <v>132</v>
      </c>
      <c r="F28" s="83" t="s">
        <v>2</v>
      </c>
      <c r="G28" s="83" t="s">
        <v>2</v>
      </c>
      <c r="H28" s="83" t="s">
        <v>2</v>
      </c>
      <c r="I28" s="83" t="s">
        <v>2</v>
      </c>
      <c r="J28" s="83" t="s">
        <v>2</v>
      </c>
      <c r="K28" s="10" t="s">
        <v>3</v>
      </c>
      <c r="L28" s="10" t="s">
        <v>3</v>
      </c>
      <c r="M28" s="83"/>
      <c r="N28" s="83"/>
      <c r="O28" s="79" t="s">
        <v>2</v>
      </c>
      <c r="P28" s="79" t="s">
        <v>2</v>
      </c>
    </row>
    <row r="29" spans="1:18" s="179" customFormat="1" ht="139.5" customHeight="1" x14ac:dyDescent="0.3">
      <c r="A29" s="169" t="s">
        <v>50</v>
      </c>
      <c r="B29" s="132" t="s">
        <v>184</v>
      </c>
      <c r="C29" s="187" t="s">
        <v>142</v>
      </c>
      <c r="D29" s="67">
        <v>44197</v>
      </c>
      <c r="E29" s="67">
        <v>44561</v>
      </c>
      <c r="F29" s="10" t="s">
        <v>21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3</v>
      </c>
      <c r="L29" s="10" t="s">
        <v>3</v>
      </c>
      <c r="M29" s="10" t="s">
        <v>3</v>
      </c>
      <c r="N29" s="10" t="s">
        <v>3</v>
      </c>
      <c r="O29" s="233" t="s">
        <v>266</v>
      </c>
      <c r="P29" s="235">
        <v>100</v>
      </c>
    </row>
    <row r="30" spans="1:18" s="179" customFormat="1" ht="144" customHeight="1" x14ac:dyDescent="0.3">
      <c r="A30" s="169" t="s">
        <v>61</v>
      </c>
      <c r="B30" s="207" t="s">
        <v>198</v>
      </c>
      <c r="C30" s="201" t="s">
        <v>109</v>
      </c>
      <c r="D30" s="67">
        <v>44197</v>
      </c>
      <c r="E30" s="67">
        <v>44561</v>
      </c>
      <c r="F30" s="10" t="s">
        <v>21</v>
      </c>
      <c r="G30" s="10" t="s">
        <v>21</v>
      </c>
      <c r="H30" s="10" t="s">
        <v>21</v>
      </c>
      <c r="I30" s="10" t="s">
        <v>21</v>
      </c>
      <c r="J30" s="10" t="s">
        <v>21</v>
      </c>
      <c r="K30" s="10" t="s">
        <v>3</v>
      </c>
      <c r="L30" s="10" t="s">
        <v>3</v>
      </c>
      <c r="M30" s="10" t="s">
        <v>3</v>
      </c>
      <c r="N30" s="10" t="s">
        <v>3</v>
      </c>
      <c r="O30" s="79" t="s">
        <v>2</v>
      </c>
      <c r="P30" s="79" t="s">
        <v>2</v>
      </c>
    </row>
    <row r="31" spans="1:18" s="179" customFormat="1" ht="54" customHeight="1" x14ac:dyDescent="0.3">
      <c r="A31" s="169" t="s">
        <v>144</v>
      </c>
      <c r="B31" s="132" t="s">
        <v>197</v>
      </c>
      <c r="C31" s="201" t="s">
        <v>113</v>
      </c>
      <c r="D31" s="67">
        <v>44197</v>
      </c>
      <c r="E31" s="67">
        <v>44561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21</v>
      </c>
      <c r="K31" s="10" t="s">
        <v>3</v>
      </c>
      <c r="L31" s="10" t="s">
        <v>3</v>
      </c>
      <c r="M31" s="10" t="s">
        <v>3</v>
      </c>
      <c r="N31" s="10" t="s">
        <v>3</v>
      </c>
      <c r="O31" s="79" t="s">
        <v>2</v>
      </c>
      <c r="P31" s="79" t="s">
        <v>2</v>
      </c>
    </row>
    <row r="32" spans="1:18" s="95" customFormat="1" ht="28.5" customHeight="1" x14ac:dyDescent="0.3">
      <c r="A32" s="94"/>
      <c r="B32" s="289" t="s">
        <v>147</v>
      </c>
      <c r="C32" s="289"/>
      <c r="D32" s="289"/>
      <c r="E32" s="289"/>
      <c r="F32" s="96">
        <f>SUM(F29,F14)</f>
        <v>323756199.13</v>
      </c>
      <c r="G32" s="96">
        <f>SUM(G29,G14)</f>
        <v>0</v>
      </c>
      <c r="H32" s="96">
        <f>SUM(H29,H14)</f>
        <v>3504245</v>
      </c>
      <c r="I32" s="96">
        <f>SUM(I29,I14)</f>
        <v>320251954.13</v>
      </c>
      <c r="J32" s="96">
        <f>SUM(J29,J14)</f>
        <v>0</v>
      </c>
      <c r="K32" s="97" t="s">
        <v>2</v>
      </c>
      <c r="L32" s="97" t="s">
        <v>2</v>
      </c>
      <c r="M32" s="97" t="s">
        <v>2</v>
      </c>
      <c r="N32" s="97" t="s">
        <v>2</v>
      </c>
      <c r="O32" s="176"/>
      <c r="P32" s="176"/>
    </row>
    <row r="33" spans="1:16" s="95" customFormat="1" ht="26.25" customHeight="1" x14ac:dyDescent="0.3">
      <c r="A33" s="94"/>
      <c r="B33" s="286" t="s">
        <v>129</v>
      </c>
      <c r="C33" s="287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8"/>
    </row>
    <row r="34" spans="1:16" s="95" customFormat="1" ht="89.25" customHeight="1" x14ac:dyDescent="0.3">
      <c r="A34" s="290" t="s">
        <v>56</v>
      </c>
      <c r="B34" s="303" t="s">
        <v>228</v>
      </c>
      <c r="C34" s="311" t="s">
        <v>142</v>
      </c>
      <c r="D34" s="312">
        <v>44197</v>
      </c>
      <c r="E34" s="312">
        <v>44561</v>
      </c>
      <c r="F34" s="306">
        <f>SUM(F37:F38)</f>
        <v>67330932.560000002</v>
      </c>
      <c r="G34" s="306">
        <f>SUM(G37:G38)</f>
        <v>30942688.739999998</v>
      </c>
      <c r="H34" s="306">
        <f>SUM(H37:H38)</f>
        <v>19572511.260000002</v>
      </c>
      <c r="I34" s="306">
        <f>SUM(I37:I38)</f>
        <v>16815732.559999999</v>
      </c>
      <c r="J34" s="306">
        <f>SUM(J37:J38)</f>
        <v>0</v>
      </c>
      <c r="K34" s="306" t="s">
        <v>3</v>
      </c>
      <c r="L34" s="306" t="s">
        <v>3</v>
      </c>
      <c r="M34" s="306" t="s">
        <v>3</v>
      </c>
      <c r="N34" s="306" t="s">
        <v>3</v>
      </c>
      <c r="O34" s="260" t="s">
        <v>268</v>
      </c>
      <c r="P34" s="261">
        <v>10</v>
      </c>
    </row>
    <row r="35" spans="1:16" s="95" customFormat="1" ht="131.25" customHeight="1" x14ac:dyDescent="0.3">
      <c r="A35" s="290"/>
      <c r="B35" s="304"/>
      <c r="C35" s="311"/>
      <c r="D35" s="312"/>
      <c r="E35" s="312"/>
      <c r="F35" s="306"/>
      <c r="G35" s="306"/>
      <c r="H35" s="306"/>
      <c r="I35" s="306"/>
      <c r="J35" s="306"/>
      <c r="K35" s="306"/>
      <c r="L35" s="306"/>
      <c r="M35" s="306"/>
      <c r="N35" s="306"/>
      <c r="O35" s="262" t="s">
        <v>269</v>
      </c>
      <c r="P35" s="235">
        <v>24</v>
      </c>
    </row>
    <row r="36" spans="1:16" s="182" customFormat="1" ht="112.5" customHeight="1" x14ac:dyDescent="0.3">
      <c r="A36" s="290"/>
      <c r="B36" s="305"/>
      <c r="C36" s="311"/>
      <c r="D36" s="312"/>
      <c r="E36" s="312"/>
      <c r="F36" s="306"/>
      <c r="G36" s="306"/>
      <c r="H36" s="306"/>
      <c r="I36" s="306"/>
      <c r="J36" s="306"/>
      <c r="K36" s="306"/>
      <c r="L36" s="306"/>
      <c r="M36" s="306"/>
      <c r="N36" s="306"/>
      <c r="O36" s="262" t="s">
        <v>270</v>
      </c>
      <c r="P36" s="188">
        <v>15</v>
      </c>
    </row>
    <row r="37" spans="1:16" s="182" customFormat="1" ht="61.5" customHeight="1" x14ac:dyDescent="0.3">
      <c r="A37" s="169" t="s">
        <v>62</v>
      </c>
      <c r="B37" s="132" t="s">
        <v>237</v>
      </c>
      <c r="C37" s="243" t="s">
        <v>142</v>
      </c>
      <c r="D37" s="67">
        <v>44197</v>
      </c>
      <c r="E37" s="67">
        <v>44561</v>
      </c>
      <c r="F37" s="275">
        <f>SUM(G37:J37)</f>
        <v>66184688.600000001</v>
      </c>
      <c r="G37" s="275">
        <f>30942688.74-517156.59</f>
        <v>30425532.149999999</v>
      </c>
      <c r="H37" s="275">
        <f>19572511.26-327122.61</f>
        <v>19245388.649999999</v>
      </c>
      <c r="I37" s="275">
        <f>5518990+93810+10994776.6-93808.8</f>
        <v>16513767.800000001</v>
      </c>
      <c r="J37" s="275">
        <v>0</v>
      </c>
      <c r="K37" s="10" t="s">
        <v>3</v>
      </c>
      <c r="L37" s="10" t="s">
        <v>3</v>
      </c>
      <c r="M37" s="10" t="s">
        <v>3</v>
      </c>
      <c r="N37" s="10" t="s">
        <v>3</v>
      </c>
      <c r="O37" s="79" t="s">
        <v>2</v>
      </c>
      <c r="P37" s="79" t="s">
        <v>2</v>
      </c>
    </row>
    <row r="38" spans="1:16" s="182" customFormat="1" ht="60" customHeight="1" x14ac:dyDescent="0.3">
      <c r="A38" s="208" t="s">
        <v>63</v>
      </c>
      <c r="B38" s="132" t="s">
        <v>236</v>
      </c>
      <c r="C38" s="243" t="s">
        <v>142</v>
      </c>
      <c r="D38" s="67">
        <v>44197</v>
      </c>
      <c r="E38" s="67">
        <v>44561</v>
      </c>
      <c r="F38" s="275">
        <f>SUM(G38:J38)</f>
        <v>1146243.96</v>
      </c>
      <c r="G38" s="275">
        <v>517156.59</v>
      </c>
      <c r="H38" s="275">
        <v>327122.61</v>
      </c>
      <c r="I38" s="275">
        <f>60825.8+193887.26-20998.56+93808.8-25558.54</f>
        <v>301964.76</v>
      </c>
      <c r="J38" s="275">
        <v>0</v>
      </c>
      <c r="K38" s="10" t="s">
        <v>3</v>
      </c>
      <c r="L38" s="10" t="s">
        <v>3</v>
      </c>
      <c r="M38" s="10" t="s">
        <v>3</v>
      </c>
      <c r="N38" s="10" t="s">
        <v>3</v>
      </c>
      <c r="O38" s="79" t="s">
        <v>2</v>
      </c>
      <c r="P38" s="79" t="s">
        <v>2</v>
      </c>
    </row>
    <row r="39" spans="1:16" s="182" customFormat="1" ht="121.5" customHeight="1" x14ac:dyDescent="0.3">
      <c r="A39" s="169"/>
      <c r="B39" s="181" t="s">
        <v>271</v>
      </c>
      <c r="C39" s="243" t="s">
        <v>142</v>
      </c>
      <c r="D39" s="242" t="s">
        <v>2</v>
      </c>
      <c r="E39" s="242">
        <v>44286</v>
      </c>
      <c r="F39" s="241" t="s">
        <v>2</v>
      </c>
      <c r="G39" s="241" t="s">
        <v>2</v>
      </c>
      <c r="H39" s="241" t="s">
        <v>2</v>
      </c>
      <c r="I39" s="241" t="s">
        <v>2</v>
      </c>
      <c r="J39" s="241" t="s">
        <v>2</v>
      </c>
      <c r="K39" s="80" t="s">
        <v>3</v>
      </c>
      <c r="L39" s="80"/>
      <c r="M39" s="80"/>
      <c r="N39" s="80"/>
      <c r="O39" s="79" t="s">
        <v>2</v>
      </c>
      <c r="P39" s="79" t="s">
        <v>2</v>
      </c>
    </row>
    <row r="40" spans="1:16" s="182" customFormat="1" ht="97.5" customHeight="1" x14ac:dyDescent="0.3">
      <c r="A40" s="315" t="s">
        <v>57</v>
      </c>
      <c r="B40" s="308" t="s">
        <v>242</v>
      </c>
      <c r="C40" s="317" t="s">
        <v>142</v>
      </c>
      <c r="D40" s="319">
        <v>44197</v>
      </c>
      <c r="E40" s="319">
        <v>44561</v>
      </c>
      <c r="F40" s="313">
        <f>SUM(F42:F43)</f>
        <v>1607375.67</v>
      </c>
      <c r="G40" s="313">
        <f>SUM(G42:G43)</f>
        <v>0</v>
      </c>
      <c r="H40" s="313">
        <f>SUM(H42:H43)</f>
        <v>1023008.1</v>
      </c>
      <c r="I40" s="313">
        <f>SUM(I42:I43)</f>
        <v>584367.56999999995</v>
      </c>
      <c r="J40" s="313">
        <f>SUM(J42:J43)</f>
        <v>0</v>
      </c>
      <c r="K40" s="313" t="s">
        <v>3</v>
      </c>
      <c r="L40" s="313" t="s">
        <v>3</v>
      </c>
      <c r="M40" s="313" t="s">
        <v>3</v>
      </c>
      <c r="N40" s="313" t="s">
        <v>3</v>
      </c>
      <c r="O40" s="263" t="s">
        <v>272</v>
      </c>
      <c r="P40" s="261">
        <v>10</v>
      </c>
    </row>
    <row r="41" spans="1:16" s="182" customFormat="1" ht="62.25" customHeight="1" x14ac:dyDescent="0.3">
      <c r="A41" s="316"/>
      <c r="B41" s="309"/>
      <c r="C41" s="318"/>
      <c r="D41" s="320"/>
      <c r="E41" s="320"/>
      <c r="F41" s="314"/>
      <c r="G41" s="314"/>
      <c r="H41" s="314"/>
      <c r="I41" s="314"/>
      <c r="J41" s="314"/>
      <c r="K41" s="314"/>
      <c r="L41" s="314"/>
      <c r="M41" s="314"/>
      <c r="N41" s="314"/>
      <c r="O41" s="262" t="s">
        <v>273</v>
      </c>
      <c r="P41" s="264">
        <v>4</v>
      </c>
    </row>
    <row r="42" spans="1:16" s="179" customFormat="1" ht="117" customHeight="1" x14ac:dyDescent="0.3">
      <c r="A42" s="209" t="s">
        <v>69</v>
      </c>
      <c r="B42" s="132" t="s">
        <v>248</v>
      </c>
      <c r="C42" s="243" t="s">
        <v>142</v>
      </c>
      <c r="D42" s="67">
        <v>44197</v>
      </c>
      <c r="E42" s="67">
        <v>44561</v>
      </c>
      <c r="F42" s="240" t="s">
        <v>21</v>
      </c>
      <c r="G42" s="240" t="s">
        <v>21</v>
      </c>
      <c r="H42" s="240" t="s">
        <v>21</v>
      </c>
      <c r="I42" s="240" t="s">
        <v>21</v>
      </c>
      <c r="J42" s="240" t="s">
        <v>21</v>
      </c>
      <c r="K42" s="10" t="s">
        <v>3</v>
      </c>
      <c r="L42" s="10" t="s">
        <v>3</v>
      </c>
      <c r="M42" s="10" t="s">
        <v>3</v>
      </c>
      <c r="N42" s="10" t="s">
        <v>3</v>
      </c>
      <c r="O42" s="79" t="s">
        <v>2</v>
      </c>
      <c r="P42" s="79" t="s">
        <v>2</v>
      </c>
    </row>
    <row r="43" spans="1:16" s="213" customFormat="1" ht="48.75" customHeight="1" x14ac:dyDescent="0.3">
      <c r="A43" s="251" t="s">
        <v>75</v>
      </c>
      <c r="B43" s="252" t="s">
        <v>243</v>
      </c>
      <c r="C43" s="253" t="s">
        <v>142</v>
      </c>
      <c r="D43" s="254">
        <v>44197</v>
      </c>
      <c r="E43" s="254">
        <v>44561</v>
      </c>
      <c r="F43" s="255">
        <f>SUM(G43:J43)</f>
        <v>1607375.67</v>
      </c>
      <c r="G43" s="255">
        <v>0</v>
      </c>
      <c r="H43" s="255">
        <v>1023008.1</v>
      </c>
      <c r="I43" s="255">
        <f>144367.57+440000</f>
        <v>584367.56999999995</v>
      </c>
      <c r="J43" s="255">
        <v>0</v>
      </c>
      <c r="K43" s="255" t="s">
        <v>3</v>
      </c>
      <c r="L43" s="255" t="s">
        <v>3</v>
      </c>
      <c r="M43" s="255" t="s">
        <v>3</v>
      </c>
      <c r="N43" s="255" t="s">
        <v>3</v>
      </c>
      <c r="O43" s="256" t="s">
        <v>2</v>
      </c>
      <c r="P43" s="256" t="s">
        <v>2</v>
      </c>
    </row>
    <row r="44" spans="1:16" s="179" customFormat="1" ht="75.75" customHeight="1" x14ac:dyDescent="0.3">
      <c r="A44" s="87"/>
      <c r="B44" s="82" t="s">
        <v>274</v>
      </c>
      <c r="C44" s="243" t="s">
        <v>142</v>
      </c>
      <c r="D44" s="242" t="s">
        <v>2</v>
      </c>
      <c r="E44" s="242">
        <v>44561</v>
      </c>
      <c r="F44" s="241" t="s">
        <v>2</v>
      </c>
      <c r="G44" s="241" t="s">
        <v>2</v>
      </c>
      <c r="H44" s="241" t="s">
        <v>2</v>
      </c>
      <c r="I44" s="241" t="s">
        <v>2</v>
      </c>
      <c r="J44" s="241" t="s">
        <v>2</v>
      </c>
      <c r="K44" s="80" t="s">
        <v>3</v>
      </c>
      <c r="L44" s="80" t="s">
        <v>3</v>
      </c>
      <c r="M44" s="80" t="s">
        <v>3</v>
      </c>
      <c r="N44" s="80" t="s">
        <v>3</v>
      </c>
      <c r="O44" s="79" t="s">
        <v>2</v>
      </c>
      <c r="P44" s="79" t="s">
        <v>2</v>
      </c>
    </row>
    <row r="45" spans="1:16" s="179" customFormat="1" ht="59.25" hidden="1" customHeight="1" x14ac:dyDescent="0.3">
      <c r="A45" s="87" t="s">
        <v>58</v>
      </c>
      <c r="B45" s="82" t="s">
        <v>255</v>
      </c>
      <c r="C45" s="243" t="s">
        <v>142</v>
      </c>
      <c r="D45" s="242">
        <v>44378</v>
      </c>
      <c r="E45" s="242">
        <v>44561</v>
      </c>
      <c r="F45" s="241">
        <f>SUM(G45:J45)</f>
        <v>0</v>
      </c>
      <c r="G45" s="241">
        <v>0</v>
      </c>
      <c r="H45" s="241">
        <v>0</v>
      </c>
      <c r="I45" s="241">
        <v>0</v>
      </c>
      <c r="J45" s="241">
        <v>0</v>
      </c>
      <c r="K45" s="241"/>
      <c r="L45" s="241"/>
      <c r="M45" s="241" t="s">
        <v>3</v>
      </c>
      <c r="N45" s="241" t="s">
        <v>3</v>
      </c>
      <c r="O45" s="247"/>
      <c r="P45" s="247"/>
    </row>
    <row r="46" spans="1:16" s="179" customFormat="1" ht="75.75" hidden="1" customHeight="1" x14ac:dyDescent="0.3">
      <c r="A46" s="87" t="s">
        <v>70</v>
      </c>
      <c r="B46" s="82" t="s">
        <v>254</v>
      </c>
      <c r="C46" s="243" t="s">
        <v>142</v>
      </c>
      <c r="D46" s="242"/>
      <c r="E46" s="242"/>
      <c r="F46" s="241"/>
      <c r="G46" s="241"/>
      <c r="H46" s="241"/>
      <c r="I46" s="241"/>
      <c r="J46" s="241"/>
      <c r="K46" s="241"/>
      <c r="L46" s="241"/>
      <c r="M46" s="241"/>
      <c r="N46" s="241"/>
      <c r="O46" s="242"/>
      <c r="P46" s="242"/>
    </row>
    <row r="47" spans="1:16" s="179" customFormat="1" ht="75.75" hidden="1" customHeight="1" x14ac:dyDescent="0.3">
      <c r="A47" s="87" t="s">
        <v>71</v>
      </c>
      <c r="B47" s="82" t="s">
        <v>256</v>
      </c>
      <c r="C47" s="243" t="s">
        <v>142</v>
      </c>
      <c r="D47" s="242"/>
      <c r="E47" s="242"/>
      <c r="F47" s="241"/>
      <c r="G47" s="241"/>
      <c r="H47" s="241"/>
      <c r="I47" s="241"/>
      <c r="J47" s="241"/>
      <c r="K47" s="241"/>
      <c r="L47" s="241"/>
      <c r="M47" s="241"/>
      <c r="N47" s="241"/>
      <c r="O47" s="242"/>
      <c r="P47" s="242"/>
    </row>
    <row r="48" spans="1:16" s="179" customFormat="1" ht="75.75" hidden="1" customHeight="1" x14ac:dyDescent="0.3">
      <c r="A48" s="87"/>
      <c r="B48" s="82" t="s">
        <v>244</v>
      </c>
      <c r="C48" s="243" t="s">
        <v>142</v>
      </c>
      <c r="D48" s="242"/>
      <c r="E48" s="242"/>
      <c r="F48" s="241"/>
      <c r="G48" s="241"/>
      <c r="H48" s="241"/>
      <c r="I48" s="241"/>
      <c r="J48" s="241"/>
      <c r="K48" s="241"/>
      <c r="L48" s="241"/>
      <c r="M48" s="241"/>
      <c r="N48" s="241"/>
      <c r="O48" s="242"/>
      <c r="P48" s="242"/>
    </row>
    <row r="49" spans="1:16" s="95" customFormat="1" ht="28.5" customHeight="1" x14ac:dyDescent="0.3">
      <c r="A49" s="94"/>
      <c r="B49" s="289" t="s">
        <v>27</v>
      </c>
      <c r="C49" s="289"/>
      <c r="D49" s="289"/>
      <c r="E49" s="289"/>
      <c r="F49" s="96">
        <f>SUM(F40,F34)</f>
        <v>68938308.230000004</v>
      </c>
      <c r="G49" s="96">
        <f>SUM(G40,G34)</f>
        <v>30942688.739999998</v>
      </c>
      <c r="H49" s="96">
        <f>SUM(H40,H34)</f>
        <v>20595519.359999999</v>
      </c>
      <c r="I49" s="96">
        <f>SUM(I40,I34)</f>
        <v>17400100.129999999</v>
      </c>
      <c r="J49" s="96">
        <f>SUM(J40,J34)</f>
        <v>0</v>
      </c>
      <c r="K49" s="97" t="s">
        <v>2</v>
      </c>
      <c r="L49" s="97" t="s">
        <v>2</v>
      </c>
      <c r="M49" s="97" t="s">
        <v>2</v>
      </c>
      <c r="N49" s="97" t="s">
        <v>2</v>
      </c>
      <c r="O49" s="79" t="s">
        <v>2</v>
      </c>
      <c r="P49" s="79" t="s">
        <v>2</v>
      </c>
    </row>
    <row r="50" spans="1:16" s="95" customFormat="1" ht="24.75" customHeight="1" x14ac:dyDescent="0.3">
      <c r="A50" s="94"/>
      <c r="B50" s="286" t="s">
        <v>115</v>
      </c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8"/>
    </row>
    <row r="51" spans="1:16" s="179" customFormat="1" ht="123.75" customHeight="1" x14ac:dyDescent="0.3">
      <c r="A51" s="169" t="s">
        <v>58</v>
      </c>
      <c r="B51" s="132" t="s">
        <v>148</v>
      </c>
      <c r="C51" s="168" t="s">
        <v>142</v>
      </c>
      <c r="D51" s="67">
        <v>44197</v>
      </c>
      <c r="E51" s="67">
        <v>44561</v>
      </c>
      <c r="F51" s="10" t="s">
        <v>21</v>
      </c>
      <c r="G51" s="10" t="s">
        <v>21</v>
      </c>
      <c r="H51" s="10" t="s">
        <v>21</v>
      </c>
      <c r="I51" s="10" t="s">
        <v>21</v>
      </c>
      <c r="J51" s="10" t="s">
        <v>21</v>
      </c>
      <c r="K51" s="10" t="s">
        <v>3</v>
      </c>
      <c r="L51" s="10" t="s">
        <v>3</v>
      </c>
      <c r="M51" s="10" t="s">
        <v>3</v>
      </c>
      <c r="N51" s="10" t="s">
        <v>3</v>
      </c>
      <c r="O51" s="234" t="s">
        <v>275</v>
      </c>
      <c r="P51" s="235">
        <v>12</v>
      </c>
    </row>
    <row r="52" spans="1:16" s="179" customFormat="1" ht="99" customHeight="1" x14ac:dyDescent="0.3">
      <c r="A52" s="169" t="s">
        <v>70</v>
      </c>
      <c r="B52" s="132" t="s">
        <v>185</v>
      </c>
      <c r="C52" s="170" t="s">
        <v>142</v>
      </c>
      <c r="D52" s="67">
        <v>44197</v>
      </c>
      <c r="E52" s="67">
        <v>44561</v>
      </c>
      <c r="F52" s="10" t="s">
        <v>21</v>
      </c>
      <c r="G52" s="10" t="s">
        <v>21</v>
      </c>
      <c r="H52" s="10" t="s">
        <v>21</v>
      </c>
      <c r="I52" s="10" t="s">
        <v>21</v>
      </c>
      <c r="J52" s="10" t="s">
        <v>21</v>
      </c>
      <c r="K52" s="10" t="s">
        <v>3</v>
      </c>
      <c r="L52" s="10" t="s">
        <v>3</v>
      </c>
      <c r="M52" s="10" t="s">
        <v>3</v>
      </c>
      <c r="N52" s="10" t="s">
        <v>3</v>
      </c>
      <c r="O52" s="79" t="s">
        <v>2</v>
      </c>
      <c r="P52" s="79" t="s">
        <v>2</v>
      </c>
    </row>
    <row r="53" spans="1:16" s="179" customFormat="1" ht="73.5" customHeight="1" x14ac:dyDescent="0.3">
      <c r="A53" s="169" t="s">
        <v>71</v>
      </c>
      <c r="B53" s="131" t="s">
        <v>186</v>
      </c>
      <c r="C53" s="170" t="s">
        <v>142</v>
      </c>
      <c r="D53" s="67">
        <v>44197</v>
      </c>
      <c r="E53" s="67">
        <v>44561</v>
      </c>
      <c r="F53" s="10" t="s">
        <v>21</v>
      </c>
      <c r="G53" s="10" t="s">
        <v>21</v>
      </c>
      <c r="H53" s="10" t="s">
        <v>21</v>
      </c>
      <c r="I53" s="10" t="s">
        <v>21</v>
      </c>
      <c r="J53" s="10" t="s">
        <v>21</v>
      </c>
      <c r="K53" s="10" t="s">
        <v>3</v>
      </c>
      <c r="L53" s="10" t="s">
        <v>3</v>
      </c>
      <c r="M53" s="170" t="s">
        <v>3</v>
      </c>
      <c r="N53" s="170" t="s">
        <v>3</v>
      </c>
      <c r="O53" s="79" t="s">
        <v>2</v>
      </c>
      <c r="P53" s="79" t="s">
        <v>2</v>
      </c>
    </row>
    <row r="54" spans="1:16" s="183" customFormat="1" ht="121.5" customHeight="1" x14ac:dyDescent="0.3">
      <c r="A54" s="134" t="s">
        <v>59</v>
      </c>
      <c r="B54" s="136" t="s">
        <v>150</v>
      </c>
      <c r="C54" s="170" t="s">
        <v>142</v>
      </c>
      <c r="D54" s="67">
        <v>44197</v>
      </c>
      <c r="E54" s="67">
        <v>44561</v>
      </c>
      <c r="F54" s="133" t="s">
        <v>21</v>
      </c>
      <c r="G54" s="133" t="s">
        <v>21</v>
      </c>
      <c r="H54" s="133" t="s">
        <v>21</v>
      </c>
      <c r="I54" s="133" t="s">
        <v>21</v>
      </c>
      <c r="J54" s="133" t="s">
        <v>21</v>
      </c>
      <c r="K54" s="170" t="s">
        <v>3</v>
      </c>
      <c r="L54" s="170" t="s">
        <v>3</v>
      </c>
      <c r="M54" s="170" t="s">
        <v>3</v>
      </c>
      <c r="N54" s="170" t="s">
        <v>3</v>
      </c>
      <c r="O54" s="234" t="s">
        <v>275</v>
      </c>
      <c r="P54" s="235">
        <v>12</v>
      </c>
    </row>
    <row r="55" spans="1:16" s="179" customFormat="1" ht="78" customHeight="1" x14ac:dyDescent="0.3">
      <c r="A55" s="169" t="s">
        <v>74</v>
      </c>
      <c r="B55" s="132" t="s">
        <v>152</v>
      </c>
      <c r="C55" s="170" t="s">
        <v>142</v>
      </c>
      <c r="D55" s="67">
        <v>44197</v>
      </c>
      <c r="E55" s="67">
        <v>44561</v>
      </c>
      <c r="F55" s="133" t="s">
        <v>21</v>
      </c>
      <c r="G55" s="133" t="s">
        <v>21</v>
      </c>
      <c r="H55" s="133" t="s">
        <v>21</v>
      </c>
      <c r="I55" s="133" t="s">
        <v>21</v>
      </c>
      <c r="J55" s="133" t="s">
        <v>21</v>
      </c>
      <c r="K55" s="10" t="s">
        <v>3</v>
      </c>
      <c r="L55" s="10" t="s">
        <v>3</v>
      </c>
      <c r="M55" s="10" t="s">
        <v>3</v>
      </c>
      <c r="N55" s="10" t="s">
        <v>3</v>
      </c>
      <c r="O55" s="79" t="s">
        <v>2</v>
      </c>
      <c r="P55" s="79" t="s">
        <v>2</v>
      </c>
    </row>
    <row r="56" spans="1:16" s="179" customFormat="1" ht="78" customHeight="1" x14ac:dyDescent="0.3">
      <c r="A56" s="169" t="s">
        <v>77</v>
      </c>
      <c r="B56" s="132" t="s">
        <v>151</v>
      </c>
      <c r="C56" s="170" t="s">
        <v>142</v>
      </c>
      <c r="D56" s="67">
        <v>44197</v>
      </c>
      <c r="E56" s="67">
        <v>44561</v>
      </c>
      <c r="F56" s="133" t="s">
        <v>21</v>
      </c>
      <c r="G56" s="133" t="s">
        <v>21</v>
      </c>
      <c r="H56" s="133" t="s">
        <v>21</v>
      </c>
      <c r="I56" s="133" t="s">
        <v>21</v>
      </c>
      <c r="J56" s="133" t="s">
        <v>21</v>
      </c>
      <c r="K56" s="170" t="s">
        <v>3</v>
      </c>
      <c r="L56" s="170" t="s">
        <v>3</v>
      </c>
      <c r="M56" s="170" t="s">
        <v>3</v>
      </c>
      <c r="N56" s="170" t="s">
        <v>3</v>
      </c>
      <c r="O56" s="79" t="s">
        <v>2</v>
      </c>
      <c r="P56" s="79" t="s">
        <v>2</v>
      </c>
    </row>
    <row r="57" spans="1:16" s="7" customFormat="1" ht="102" hidden="1" customHeight="1" x14ac:dyDescent="0.3">
      <c r="A57" s="145" t="s">
        <v>65</v>
      </c>
      <c r="B57" s="108" t="s">
        <v>108</v>
      </c>
      <c r="C57" s="168" t="s">
        <v>28</v>
      </c>
      <c r="D57" s="67">
        <v>43831</v>
      </c>
      <c r="E57" s="67">
        <v>44196</v>
      </c>
      <c r="F57" s="10">
        <f>SUM(G57:J57)</f>
        <v>0</v>
      </c>
      <c r="G57" s="10">
        <f>G58</f>
        <v>0</v>
      </c>
      <c r="H57" s="10">
        <f>H58</f>
        <v>0</v>
      </c>
      <c r="I57" s="10">
        <f>I58</f>
        <v>0</v>
      </c>
      <c r="J57" s="10">
        <f>J58</f>
        <v>0</v>
      </c>
      <c r="K57" s="10" t="s">
        <v>3</v>
      </c>
      <c r="L57" s="10" t="s">
        <v>3</v>
      </c>
      <c r="M57" s="10" t="s">
        <v>3</v>
      </c>
      <c r="N57" s="10" t="s">
        <v>3</v>
      </c>
      <c r="O57" s="175"/>
      <c r="P57" s="175"/>
    </row>
    <row r="58" spans="1:16" s="7" customFormat="1" ht="147" hidden="1" customHeight="1" x14ac:dyDescent="0.3">
      <c r="A58" s="169" t="s">
        <v>107</v>
      </c>
      <c r="B58" s="108" t="s">
        <v>106</v>
      </c>
      <c r="C58" s="170" t="s">
        <v>28</v>
      </c>
      <c r="D58" s="67">
        <v>43831</v>
      </c>
      <c r="E58" s="67">
        <v>44196</v>
      </c>
      <c r="F58" s="10">
        <f>SUM(G58:J58)</f>
        <v>0</v>
      </c>
      <c r="G58" s="10">
        <v>0</v>
      </c>
      <c r="H58" s="10">
        <v>0</v>
      </c>
      <c r="I58" s="10">
        <v>0</v>
      </c>
      <c r="J58" s="10">
        <v>0</v>
      </c>
      <c r="K58" s="10" t="s">
        <v>3</v>
      </c>
      <c r="L58" s="10" t="s">
        <v>3</v>
      </c>
      <c r="M58" s="10" t="s">
        <v>3</v>
      </c>
      <c r="N58" s="10" t="s">
        <v>3</v>
      </c>
      <c r="O58" s="175"/>
      <c r="P58" s="175"/>
    </row>
    <row r="59" spans="1:16" s="7" customFormat="1" ht="111" hidden="1" customHeight="1" x14ac:dyDescent="0.3">
      <c r="A59" s="169" t="s">
        <v>105</v>
      </c>
      <c r="B59" s="108" t="s">
        <v>104</v>
      </c>
      <c r="C59" s="170" t="s">
        <v>28</v>
      </c>
      <c r="D59" s="67">
        <v>43831</v>
      </c>
      <c r="E59" s="67">
        <v>44196</v>
      </c>
      <c r="F59" s="10" t="s">
        <v>21</v>
      </c>
      <c r="G59" s="10" t="s">
        <v>21</v>
      </c>
      <c r="H59" s="10" t="s">
        <v>21</v>
      </c>
      <c r="I59" s="10" t="s">
        <v>21</v>
      </c>
      <c r="J59" s="10" t="s">
        <v>21</v>
      </c>
      <c r="K59" s="10" t="s">
        <v>3</v>
      </c>
      <c r="L59" s="10" t="s">
        <v>3</v>
      </c>
      <c r="M59" s="10" t="s">
        <v>3</v>
      </c>
      <c r="N59" s="10" t="s">
        <v>3</v>
      </c>
      <c r="O59" s="175"/>
      <c r="P59" s="175"/>
    </row>
    <row r="60" spans="1:16" s="7" customFormat="1" ht="100.5" hidden="1" customHeight="1" x14ac:dyDescent="0.3">
      <c r="A60" s="169"/>
      <c r="B60" s="108" t="s">
        <v>103</v>
      </c>
      <c r="C60" s="170" t="s">
        <v>28</v>
      </c>
      <c r="D60" s="67" t="s">
        <v>2</v>
      </c>
      <c r="E60" s="67">
        <v>44196</v>
      </c>
      <c r="F60" s="80" t="s">
        <v>2</v>
      </c>
      <c r="G60" s="80" t="s">
        <v>2</v>
      </c>
      <c r="H60" s="80" t="s">
        <v>2</v>
      </c>
      <c r="I60" s="80" t="s">
        <v>2</v>
      </c>
      <c r="J60" s="80" t="s">
        <v>2</v>
      </c>
      <c r="K60" s="10"/>
      <c r="L60" s="10"/>
      <c r="M60" s="10"/>
      <c r="N60" s="80" t="s">
        <v>3</v>
      </c>
      <c r="O60" s="175"/>
      <c r="P60" s="175"/>
    </row>
    <row r="61" spans="1:16" s="7" customFormat="1" ht="247.5" hidden="1" customHeight="1" x14ac:dyDescent="0.3">
      <c r="A61" s="169" t="s">
        <v>66</v>
      </c>
      <c r="B61" s="146" t="s">
        <v>102</v>
      </c>
      <c r="C61" s="170" t="s">
        <v>28</v>
      </c>
      <c r="D61" s="67">
        <v>43831</v>
      </c>
      <c r="E61" s="67">
        <v>44196</v>
      </c>
      <c r="F61" s="80">
        <f>SUM(G61:J61)</f>
        <v>0</v>
      </c>
      <c r="G61" s="80">
        <f>G62</f>
        <v>0</v>
      </c>
      <c r="H61" s="80">
        <f>H62</f>
        <v>0</v>
      </c>
      <c r="I61" s="80">
        <f>I62</f>
        <v>0</v>
      </c>
      <c r="J61" s="80">
        <f>J62</f>
        <v>0</v>
      </c>
      <c r="K61" s="10" t="s">
        <v>3</v>
      </c>
      <c r="L61" s="10" t="s">
        <v>3</v>
      </c>
      <c r="M61" s="10" t="s">
        <v>3</v>
      </c>
      <c r="N61" s="10" t="s">
        <v>3</v>
      </c>
      <c r="O61" s="175"/>
      <c r="P61" s="175"/>
    </row>
    <row r="62" spans="1:16" s="7" customFormat="1" ht="85.5" hidden="1" customHeight="1" x14ac:dyDescent="0.3">
      <c r="A62" s="169" t="s">
        <v>101</v>
      </c>
      <c r="B62" s="108" t="s">
        <v>100</v>
      </c>
      <c r="C62" s="170" t="s">
        <v>28</v>
      </c>
      <c r="D62" s="67">
        <v>43831</v>
      </c>
      <c r="E62" s="67">
        <v>44196</v>
      </c>
      <c r="F62" s="80">
        <f>SUM(G62:J62)</f>
        <v>0</v>
      </c>
      <c r="G62" s="80">
        <v>0</v>
      </c>
      <c r="H62" s="80">
        <v>0</v>
      </c>
      <c r="I62" s="80">
        <v>0</v>
      </c>
      <c r="J62" s="80">
        <v>0</v>
      </c>
      <c r="K62" s="10" t="s">
        <v>3</v>
      </c>
      <c r="L62" s="10" t="s">
        <v>3</v>
      </c>
      <c r="M62" s="10" t="s">
        <v>3</v>
      </c>
      <c r="N62" s="10" t="s">
        <v>3</v>
      </c>
      <c r="O62" s="175"/>
      <c r="P62" s="175"/>
    </row>
    <row r="63" spans="1:16" s="7" customFormat="1" ht="145.5" hidden="1" customHeight="1" x14ac:dyDescent="0.3">
      <c r="A63" s="145" t="s">
        <v>99</v>
      </c>
      <c r="B63" s="108" t="s">
        <v>98</v>
      </c>
      <c r="C63" s="170" t="s">
        <v>28</v>
      </c>
      <c r="D63" s="67">
        <v>43831</v>
      </c>
      <c r="E63" s="67">
        <v>44196</v>
      </c>
      <c r="F63" s="80" t="s">
        <v>21</v>
      </c>
      <c r="G63" s="80" t="s">
        <v>21</v>
      </c>
      <c r="H63" s="80" t="s">
        <v>21</v>
      </c>
      <c r="I63" s="80" t="s">
        <v>21</v>
      </c>
      <c r="J63" s="80" t="s">
        <v>21</v>
      </c>
      <c r="K63" s="10" t="s">
        <v>3</v>
      </c>
      <c r="L63" s="10" t="s">
        <v>3</v>
      </c>
      <c r="M63" s="10" t="s">
        <v>3</v>
      </c>
      <c r="N63" s="10" t="s">
        <v>3</v>
      </c>
      <c r="O63" s="175"/>
      <c r="P63" s="175"/>
    </row>
    <row r="64" spans="1:16" s="7" customFormat="1" ht="93" hidden="1" customHeight="1" x14ac:dyDescent="0.3">
      <c r="A64" s="169"/>
      <c r="B64" s="108" t="s">
        <v>97</v>
      </c>
      <c r="C64" s="170" t="s">
        <v>28</v>
      </c>
      <c r="D64" s="67" t="s">
        <v>2</v>
      </c>
      <c r="E64" s="67">
        <v>44196</v>
      </c>
      <c r="F64" s="80" t="s">
        <v>2</v>
      </c>
      <c r="G64" s="80" t="s">
        <v>2</v>
      </c>
      <c r="H64" s="80" t="s">
        <v>2</v>
      </c>
      <c r="I64" s="80" t="s">
        <v>2</v>
      </c>
      <c r="J64" s="80" t="s">
        <v>2</v>
      </c>
      <c r="K64" s="10"/>
      <c r="L64" s="10"/>
      <c r="M64" s="10"/>
      <c r="N64" s="80" t="s">
        <v>3</v>
      </c>
      <c r="O64" s="175"/>
      <c r="P64" s="175"/>
    </row>
    <row r="65" spans="1:20" s="7" customFormat="1" ht="28.5" customHeight="1" x14ac:dyDescent="0.3">
      <c r="A65" s="169"/>
      <c r="B65" s="289" t="s">
        <v>55</v>
      </c>
      <c r="C65" s="289"/>
      <c r="D65" s="289"/>
      <c r="E65" s="289"/>
      <c r="F65" s="96" t="s">
        <v>21</v>
      </c>
      <c r="G65" s="96" t="s">
        <v>21</v>
      </c>
      <c r="H65" s="96" t="s">
        <v>21</v>
      </c>
      <c r="I65" s="96" t="s">
        <v>21</v>
      </c>
      <c r="J65" s="96" t="s">
        <v>21</v>
      </c>
      <c r="K65" s="98" t="s">
        <v>2</v>
      </c>
      <c r="L65" s="98" t="s">
        <v>2</v>
      </c>
      <c r="M65" s="98" t="s">
        <v>2</v>
      </c>
      <c r="N65" s="98" t="s">
        <v>2</v>
      </c>
      <c r="O65" s="79" t="s">
        <v>2</v>
      </c>
      <c r="P65" s="79" t="s">
        <v>2</v>
      </c>
    </row>
    <row r="66" spans="1:20" s="7" customFormat="1" ht="27.75" customHeight="1" x14ac:dyDescent="0.3">
      <c r="A66" s="169"/>
      <c r="B66" s="289" t="s">
        <v>26</v>
      </c>
      <c r="C66" s="289"/>
      <c r="D66" s="289"/>
      <c r="E66" s="289"/>
      <c r="F66" s="96">
        <f>SUM(F49,F32)</f>
        <v>392694507.36000001</v>
      </c>
      <c r="G66" s="96">
        <f>SUM(G49,G32)</f>
        <v>30942688.739999998</v>
      </c>
      <c r="H66" s="96">
        <f>SUM(H49,H32)</f>
        <v>24099764.359999999</v>
      </c>
      <c r="I66" s="96">
        <f>SUM(I49,I32)</f>
        <v>337652054.25999999</v>
      </c>
      <c r="J66" s="96">
        <f>SUM(J49,J32)</f>
        <v>0</v>
      </c>
      <c r="K66" s="98" t="s">
        <v>2</v>
      </c>
      <c r="L66" s="98" t="s">
        <v>2</v>
      </c>
      <c r="M66" s="98" t="s">
        <v>2</v>
      </c>
      <c r="N66" s="98" t="s">
        <v>2</v>
      </c>
      <c r="O66" s="79" t="s">
        <v>2</v>
      </c>
      <c r="P66" s="79" t="s">
        <v>2</v>
      </c>
    </row>
    <row r="67" spans="1:20" ht="18.75" x14ac:dyDescent="0.2">
      <c r="B67" s="11" t="s">
        <v>43</v>
      </c>
      <c r="C67" s="11"/>
      <c r="D67" s="11"/>
      <c r="E67" s="11"/>
      <c r="F67" s="11"/>
      <c r="G67" s="11"/>
      <c r="H67" s="11"/>
      <c r="I67" s="11"/>
      <c r="J67" s="11"/>
    </row>
    <row r="68" spans="1:20" ht="11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</row>
    <row r="69" spans="1:20" ht="18.75" x14ac:dyDescent="0.2">
      <c r="B69" s="11" t="s">
        <v>4</v>
      </c>
      <c r="C69" s="11"/>
      <c r="D69" s="11"/>
      <c r="E69" s="4"/>
      <c r="F69" s="4"/>
      <c r="G69" s="11"/>
      <c r="H69" s="11"/>
      <c r="I69" s="11"/>
      <c r="J69" s="11"/>
    </row>
    <row r="70" spans="1:20" ht="40.5" customHeight="1" x14ac:dyDescent="0.2">
      <c r="A70" s="137"/>
      <c r="B70" s="12" t="s">
        <v>96</v>
      </c>
      <c r="C70" s="12"/>
      <c r="D70" s="13"/>
      <c r="E70" s="4"/>
      <c r="G70" s="14"/>
      <c r="H70" s="14"/>
      <c r="I70" s="279" t="s">
        <v>277</v>
      </c>
      <c r="J70" s="279"/>
      <c r="K70" s="14"/>
      <c r="L70" s="14"/>
      <c r="M70" s="14"/>
      <c r="N70" s="14"/>
      <c r="O70" s="14"/>
      <c r="P70" s="14"/>
      <c r="Q70" s="14"/>
      <c r="R70" s="14"/>
      <c r="S70" s="14"/>
      <c r="T70" s="14"/>
    </row>
    <row r="71" spans="1:20" ht="18.75" x14ac:dyDescent="0.2">
      <c r="A71" s="137"/>
      <c r="B71" s="12"/>
      <c r="C71" s="12"/>
      <c r="D71" s="13"/>
      <c r="E71" s="4"/>
      <c r="F71" s="139"/>
      <c r="G71" s="139"/>
      <c r="H71" s="139"/>
      <c r="I71" s="139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</row>
    <row r="72" spans="1:20" ht="18.75" customHeight="1" x14ac:dyDescent="0.2">
      <c r="A72" s="137"/>
      <c r="B72" s="12" t="s">
        <v>262</v>
      </c>
      <c r="C72" s="12"/>
      <c r="D72" s="13"/>
      <c r="E72" s="4"/>
      <c r="G72" s="14"/>
      <c r="H72" s="14"/>
      <c r="I72" s="278" t="s">
        <v>93</v>
      </c>
      <c r="J72" s="278"/>
      <c r="K72" s="14"/>
      <c r="L72" s="14"/>
      <c r="M72" s="14"/>
      <c r="N72" s="14"/>
      <c r="O72" s="14"/>
      <c r="P72" s="14"/>
      <c r="Q72" s="14"/>
      <c r="R72" s="14"/>
      <c r="S72" s="14"/>
      <c r="T72" s="14"/>
    </row>
    <row r="73" spans="1:20" ht="18.75" x14ac:dyDescent="0.2">
      <c r="A73" s="137"/>
      <c r="B73" s="12" t="s">
        <v>205</v>
      </c>
      <c r="C73" s="12"/>
      <c r="D73" s="13"/>
      <c r="E73" s="4"/>
      <c r="G73" s="12"/>
      <c r="H73" s="12"/>
      <c r="I73" s="276" t="s">
        <v>205</v>
      </c>
      <c r="J73" s="276"/>
      <c r="K73" s="12"/>
      <c r="L73" s="15"/>
      <c r="M73" s="15"/>
      <c r="N73" s="15"/>
      <c r="O73" s="15"/>
      <c r="P73" s="15"/>
      <c r="Q73" s="15"/>
      <c r="R73" s="15"/>
      <c r="S73" s="15"/>
      <c r="T73" s="15"/>
    </row>
    <row r="74" spans="1:20" ht="18.75" x14ac:dyDescent="0.2">
      <c r="A74" s="137"/>
      <c r="B74" s="12"/>
      <c r="C74" s="12"/>
      <c r="D74" s="13"/>
      <c r="E74" s="4"/>
      <c r="F74" s="4"/>
      <c r="G74" s="4"/>
      <c r="H74" s="15"/>
      <c r="I74" s="15"/>
      <c r="J74" s="15"/>
      <c r="K74" s="138"/>
      <c r="L74" s="138"/>
      <c r="M74" s="138"/>
      <c r="N74" s="15"/>
    </row>
    <row r="75" spans="1:20" ht="78.75" customHeight="1" x14ac:dyDescent="0.2">
      <c r="A75" s="140"/>
      <c r="B75" s="12" t="s">
        <v>80</v>
      </c>
      <c r="C75" s="14"/>
      <c r="D75" s="13"/>
      <c r="E75" s="4"/>
      <c r="I75" s="279" t="s">
        <v>278</v>
      </c>
      <c r="J75" s="279"/>
      <c r="K75" s="277"/>
      <c r="L75" s="277"/>
      <c r="M75" s="277"/>
      <c r="N75" s="277"/>
    </row>
    <row r="76" spans="1:20" ht="18.75" x14ac:dyDescent="0.2">
      <c r="A76" s="140"/>
      <c r="B76" s="12"/>
      <c r="C76" s="14"/>
      <c r="D76" s="13"/>
      <c r="E76" s="4"/>
      <c r="F76" s="139"/>
      <c r="G76" s="72"/>
      <c r="K76" s="138"/>
      <c r="L76" s="138"/>
      <c r="M76" s="138"/>
      <c r="N76" s="138"/>
    </row>
    <row r="77" spans="1:20" ht="18.75" x14ac:dyDescent="0.2">
      <c r="A77" s="141"/>
      <c r="B77" s="12" t="s">
        <v>81</v>
      </c>
      <c r="C77" s="16"/>
      <c r="D77" s="13"/>
      <c r="E77" s="4"/>
      <c r="H77" s="15"/>
      <c r="I77" s="280" t="s">
        <v>25</v>
      </c>
      <c r="J77" s="280"/>
      <c r="K77" s="277"/>
      <c r="L77" s="277"/>
      <c r="M77" s="277"/>
      <c r="N77" s="277"/>
    </row>
    <row r="78" spans="1:20" ht="20.25" customHeight="1" x14ac:dyDescent="0.3">
      <c r="A78" s="84"/>
      <c r="B78" s="12" t="s">
        <v>205</v>
      </c>
      <c r="C78" s="61"/>
      <c r="D78" s="13"/>
      <c r="E78" s="4"/>
      <c r="H78" s="15"/>
      <c r="I78" s="276" t="s">
        <v>205</v>
      </c>
      <c r="J78" s="276"/>
      <c r="K78" s="277"/>
      <c r="L78" s="277"/>
      <c r="M78" s="277"/>
      <c r="N78" s="15"/>
    </row>
    <row r="79" spans="1:20" ht="20.25" customHeight="1" x14ac:dyDescent="0.3">
      <c r="A79" s="84"/>
      <c r="B79" s="12"/>
      <c r="C79" s="61"/>
      <c r="D79" s="13"/>
      <c r="E79" s="4"/>
      <c r="H79" s="15"/>
      <c r="I79" s="137"/>
      <c r="J79" s="137"/>
      <c r="K79" s="138"/>
      <c r="L79" s="138"/>
      <c r="M79" s="138"/>
      <c r="N79" s="15"/>
    </row>
    <row r="80" spans="1:20" ht="20.25" customHeight="1" x14ac:dyDescent="0.3">
      <c r="A80" s="84"/>
      <c r="B80" s="12"/>
      <c r="C80" s="61"/>
      <c r="D80" s="13"/>
      <c r="E80" s="4"/>
      <c r="H80" s="15"/>
      <c r="I80" s="137"/>
      <c r="J80" s="137"/>
      <c r="K80" s="138"/>
      <c r="L80" s="138"/>
      <c r="M80" s="138"/>
      <c r="N80" s="15"/>
    </row>
    <row r="81" spans="1:14" ht="20.25" customHeight="1" x14ac:dyDescent="0.3">
      <c r="A81" s="84"/>
      <c r="B81" s="12" t="s">
        <v>92</v>
      </c>
      <c r="C81" s="61"/>
      <c r="D81" s="13"/>
      <c r="E81" s="4"/>
      <c r="H81" s="15"/>
      <c r="I81" s="137"/>
      <c r="J81" s="137"/>
      <c r="K81" s="138"/>
      <c r="L81" s="138"/>
      <c r="M81" s="138"/>
      <c r="N81" s="15"/>
    </row>
    <row r="82" spans="1:14" ht="18.75" x14ac:dyDescent="0.2">
      <c r="B82" s="138" t="s">
        <v>44</v>
      </c>
      <c r="C82" s="12"/>
      <c r="D82" s="12"/>
      <c r="E82" s="12"/>
      <c r="F82" s="137"/>
      <c r="G82" s="141"/>
      <c r="H82" s="141"/>
      <c r="I82" s="141"/>
      <c r="J82" s="141"/>
    </row>
    <row r="83" spans="1:14" ht="18.75" x14ac:dyDescent="0.2">
      <c r="B83" s="138"/>
      <c r="C83" s="12"/>
      <c r="D83" s="12"/>
      <c r="E83" s="12"/>
      <c r="F83" s="137"/>
      <c r="G83" s="141"/>
      <c r="H83" s="141"/>
      <c r="I83" s="141"/>
      <c r="J83" s="141"/>
    </row>
    <row r="84" spans="1:14" ht="18.75" x14ac:dyDescent="0.2">
      <c r="B84" s="138"/>
      <c r="C84" s="12"/>
      <c r="D84" s="12"/>
      <c r="E84" s="12"/>
      <c r="F84" s="137"/>
      <c r="G84" s="141"/>
      <c r="H84" s="141"/>
      <c r="I84" s="141"/>
      <c r="J84" s="141"/>
    </row>
    <row r="85" spans="1:14" ht="43.5" customHeight="1" x14ac:dyDescent="0.2">
      <c r="B85" s="138"/>
      <c r="C85" s="16"/>
      <c r="D85" s="12"/>
      <c r="E85" s="16"/>
      <c r="F85" s="141"/>
      <c r="G85" s="141"/>
      <c r="H85" s="141"/>
      <c r="I85" s="141"/>
      <c r="J85" s="141"/>
    </row>
    <row r="86" spans="1:14" ht="18.75" x14ac:dyDescent="0.2">
      <c r="B86" s="138"/>
      <c r="C86" s="16"/>
      <c r="D86" s="12"/>
      <c r="E86" s="16"/>
      <c r="F86" s="137"/>
      <c r="G86" s="141"/>
      <c r="H86" s="141"/>
      <c r="I86" s="141"/>
      <c r="J86" s="141"/>
    </row>
    <row r="87" spans="1:14" ht="18.75" x14ac:dyDescent="0.2">
      <c r="B87" s="138"/>
      <c r="C87" s="16"/>
      <c r="D87" s="12"/>
      <c r="E87" s="12"/>
      <c r="F87" s="137"/>
      <c r="G87" s="141"/>
      <c r="H87" s="141"/>
      <c r="I87" s="141"/>
      <c r="J87" s="141"/>
    </row>
    <row r="88" spans="1:14" ht="18.75" x14ac:dyDescent="0.2">
      <c r="B88" s="138"/>
      <c r="C88" s="16"/>
      <c r="D88" s="12"/>
      <c r="E88" s="12"/>
      <c r="F88" s="137"/>
      <c r="G88" s="141"/>
      <c r="H88" s="141"/>
      <c r="I88" s="141"/>
      <c r="J88" s="141"/>
    </row>
    <row r="89" spans="1:14" ht="29.25" customHeight="1" x14ac:dyDescent="0.2">
      <c r="B89" s="92"/>
      <c r="C89" s="12"/>
      <c r="D89" s="12"/>
      <c r="E89" s="12"/>
      <c r="F89" s="137"/>
      <c r="G89" s="141"/>
      <c r="H89" s="141"/>
      <c r="I89" s="141"/>
      <c r="J89" s="141"/>
    </row>
    <row r="90" spans="1:14" ht="29.25" customHeight="1" x14ac:dyDescent="0.2">
      <c r="B90" s="93"/>
      <c r="C90" s="12"/>
      <c r="D90" s="12"/>
      <c r="E90" s="12"/>
      <c r="F90" s="137"/>
      <c r="G90" s="141"/>
      <c r="H90" s="141"/>
      <c r="I90" s="141"/>
      <c r="J90" s="141"/>
    </row>
    <row r="91" spans="1:14" ht="18.75" x14ac:dyDescent="0.2">
      <c r="B91" s="93"/>
      <c r="C91" s="12"/>
      <c r="D91" s="12"/>
      <c r="E91" s="12"/>
      <c r="F91" s="137"/>
      <c r="G91" s="141"/>
      <c r="H91" s="141"/>
      <c r="I91" s="141"/>
      <c r="J91" s="141"/>
    </row>
    <row r="92" spans="1:14" ht="18.75" x14ac:dyDescent="0.2">
      <c r="B92" s="141"/>
      <c r="C92" s="137"/>
      <c r="D92" s="12"/>
      <c r="E92" s="12"/>
      <c r="F92" s="137"/>
      <c r="G92" s="141"/>
      <c r="H92" s="141"/>
      <c r="I92" s="141"/>
      <c r="J92" s="141"/>
    </row>
    <row r="93" spans="1:14" ht="18.75" x14ac:dyDescent="0.2">
      <c r="B93" s="141"/>
      <c r="C93" s="141"/>
      <c r="D93" s="16"/>
      <c r="E93" s="16"/>
      <c r="F93" s="141"/>
      <c r="G93" s="141"/>
      <c r="H93" s="141"/>
      <c r="I93" s="141"/>
      <c r="J93" s="141"/>
    </row>
    <row r="94" spans="1:14" ht="18.75" x14ac:dyDescent="0.2">
      <c r="B94" s="141"/>
      <c r="C94" s="141"/>
      <c r="D94" s="16"/>
      <c r="E94" s="16"/>
      <c r="F94" s="141"/>
      <c r="G94" s="141"/>
      <c r="H94" s="141"/>
      <c r="I94" s="141"/>
      <c r="J94" s="141"/>
    </row>
    <row r="95" spans="1:14" ht="18.75" x14ac:dyDescent="0.2">
      <c r="B95" s="141"/>
      <c r="C95" s="141"/>
      <c r="D95" s="16"/>
      <c r="E95" s="16"/>
      <c r="F95" s="141"/>
      <c r="G95" s="141"/>
      <c r="H95" s="141"/>
      <c r="I95" s="141"/>
      <c r="J95" s="141"/>
    </row>
    <row r="96" spans="1:14" ht="18.75" x14ac:dyDescent="0.3">
      <c r="B96" s="90"/>
      <c r="C96" s="90"/>
      <c r="D96" s="16"/>
      <c r="E96" s="16"/>
      <c r="F96" s="90"/>
      <c r="G96" s="141"/>
      <c r="H96" s="141"/>
      <c r="I96" s="141"/>
      <c r="J96" s="141"/>
    </row>
    <row r="97" spans="1:10" ht="18.75" x14ac:dyDescent="0.3">
      <c r="B97" s="90"/>
      <c r="C97" s="89"/>
      <c r="D97" s="16"/>
      <c r="E97" s="16"/>
      <c r="F97" s="90"/>
      <c r="G97" s="141"/>
      <c r="H97" s="141"/>
      <c r="I97" s="141"/>
      <c r="J97" s="141"/>
    </row>
    <row r="98" spans="1:10" ht="21.75" customHeight="1" x14ac:dyDescent="0.3">
      <c r="B98" s="89"/>
      <c r="C98" s="89"/>
      <c r="D98" s="89"/>
      <c r="E98" s="89"/>
      <c r="F98" s="90"/>
      <c r="G98" s="141"/>
      <c r="H98" s="141"/>
      <c r="I98" s="141"/>
      <c r="J98" s="141"/>
    </row>
    <row r="99" spans="1:10" ht="21.75" customHeight="1" x14ac:dyDescent="0.3">
      <c r="B99" s="89"/>
      <c r="C99" s="89"/>
      <c r="D99" s="89"/>
      <c r="E99" s="89"/>
      <c r="F99" s="90"/>
      <c r="G99" s="141"/>
      <c r="H99" s="141"/>
      <c r="I99" s="141"/>
      <c r="J99" s="141"/>
    </row>
    <row r="100" spans="1:10" ht="21.75" customHeight="1" x14ac:dyDescent="0.3">
      <c r="B100" s="89"/>
      <c r="C100" s="89"/>
      <c r="D100" s="89"/>
      <c r="E100" s="89"/>
      <c r="F100" s="90"/>
      <c r="G100" s="141"/>
      <c r="H100" s="141"/>
      <c r="I100" s="141"/>
      <c r="J100" s="141"/>
    </row>
    <row r="101" spans="1:10" ht="21.75" customHeight="1" x14ac:dyDescent="0.3">
      <c r="B101" s="89"/>
      <c r="C101" s="89"/>
      <c r="D101" s="89"/>
      <c r="E101" s="89"/>
      <c r="F101" s="90"/>
      <c r="G101" s="141"/>
      <c r="H101" s="141"/>
      <c r="I101" s="141"/>
      <c r="J101" s="141"/>
    </row>
    <row r="102" spans="1:10" ht="21.75" customHeight="1" x14ac:dyDescent="0.3">
      <c r="B102" s="89"/>
      <c r="C102" s="71"/>
      <c r="D102" s="71"/>
      <c r="E102" s="71"/>
      <c r="F102" s="59"/>
      <c r="G102" s="141"/>
      <c r="H102" s="141"/>
      <c r="I102" s="141"/>
      <c r="J102" s="141"/>
    </row>
    <row r="103" spans="1:10" s="7" customFormat="1" ht="22.5" customHeight="1" x14ac:dyDescent="0.3">
      <c r="A103" s="142"/>
      <c r="B103" s="89"/>
      <c r="C103" s="71"/>
      <c r="D103" s="71"/>
      <c r="E103" s="71"/>
      <c r="F103" s="59"/>
      <c r="G103" s="141"/>
      <c r="H103" s="141"/>
      <c r="I103" s="141"/>
      <c r="J103" s="141"/>
    </row>
    <row r="104" spans="1:10" s="7" customFormat="1" ht="22.5" customHeight="1" x14ac:dyDescent="0.3">
      <c r="A104" s="142"/>
      <c r="B104" s="91"/>
      <c r="C104" s="19"/>
      <c r="D104" s="19"/>
      <c r="E104" s="19"/>
      <c r="F104" s="20"/>
      <c r="G104" s="141"/>
      <c r="H104" s="141"/>
      <c r="I104" s="141"/>
      <c r="J104" s="141"/>
    </row>
    <row r="105" spans="1:10" ht="18.75" x14ac:dyDescent="0.3">
      <c r="B105" s="55"/>
      <c r="C105" s="19"/>
      <c r="D105" s="19"/>
      <c r="E105" s="19"/>
      <c r="F105" s="20"/>
      <c r="G105" s="141"/>
      <c r="H105" s="141"/>
      <c r="I105" s="141"/>
      <c r="J105" s="141"/>
    </row>
    <row r="106" spans="1:10" ht="18.75" x14ac:dyDescent="0.2">
      <c r="B106" s="138"/>
      <c r="C106" s="12"/>
      <c r="D106" s="12"/>
      <c r="E106" s="12"/>
      <c r="F106" s="137"/>
      <c r="G106" s="141"/>
      <c r="H106" s="141"/>
      <c r="I106" s="141"/>
      <c r="J106" s="141"/>
    </row>
    <row r="107" spans="1:10" ht="18.75" x14ac:dyDescent="0.2">
      <c r="B107" s="138"/>
      <c r="C107" s="12"/>
      <c r="D107" s="12"/>
      <c r="E107" s="12"/>
      <c r="F107" s="137"/>
      <c r="G107" s="141"/>
      <c r="H107" s="141"/>
      <c r="I107" s="141"/>
      <c r="J107" s="141"/>
    </row>
    <row r="108" spans="1:10" ht="18.75" x14ac:dyDescent="0.2">
      <c r="A108" s="4"/>
      <c r="B108" s="138"/>
      <c r="C108" s="12"/>
      <c r="D108" s="12"/>
      <c r="E108" s="12"/>
      <c r="F108" s="137"/>
      <c r="G108" s="141"/>
      <c r="H108" s="141"/>
      <c r="I108" s="141"/>
      <c r="J108" s="141"/>
    </row>
    <row r="109" spans="1:10" ht="18.75" x14ac:dyDescent="0.2">
      <c r="A109" s="4"/>
      <c r="B109" s="138"/>
      <c r="C109" s="12"/>
      <c r="D109" s="12"/>
      <c r="E109" s="12"/>
      <c r="F109" s="137"/>
      <c r="G109" s="141"/>
      <c r="H109" s="141"/>
      <c r="I109" s="141"/>
      <c r="J109" s="141"/>
    </row>
    <row r="110" spans="1:10" ht="18.75" x14ac:dyDescent="0.2">
      <c r="A110" s="4"/>
      <c r="B110" s="138"/>
      <c r="C110" s="12"/>
      <c r="D110" s="12"/>
      <c r="E110" s="12"/>
      <c r="F110" s="137"/>
      <c r="G110" s="141"/>
      <c r="H110" s="141"/>
      <c r="I110" s="141"/>
      <c r="J110" s="141"/>
    </row>
    <row r="111" spans="1:10" ht="18.75" x14ac:dyDescent="0.2">
      <c r="A111" s="4"/>
      <c r="B111" s="138"/>
      <c r="C111" s="12"/>
      <c r="D111" s="12"/>
      <c r="E111" s="12"/>
      <c r="F111" s="137"/>
      <c r="G111" s="141"/>
      <c r="H111" s="141"/>
      <c r="I111" s="141"/>
      <c r="J111" s="141"/>
    </row>
    <row r="112" spans="1:10" ht="18.75" x14ac:dyDescent="0.2">
      <c r="A112" s="4"/>
      <c r="B112" s="138"/>
      <c r="C112" s="12"/>
      <c r="D112" s="12"/>
      <c r="E112" s="12"/>
      <c r="F112" s="137"/>
      <c r="G112" s="141"/>
      <c r="H112" s="141"/>
      <c r="I112" s="141"/>
      <c r="J112" s="141"/>
    </row>
    <row r="113" spans="1:10" ht="18.75" x14ac:dyDescent="0.2">
      <c r="A113" s="4"/>
      <c r="B113" s="138"/>
      <c r="C113" s="12"/>
      <c r="D113" s="12"/>
      <c r="E113" s="12"/>
      <c r="F113" s="137"/>
      <c r="G113" s="141"/>
      <c r="H113" s="141"/>
      <c r="I113" s="141"/>
      <c r="J113" s="141"/>
    </row>
    <row r="114" spans="1:10" ht="20.25" x14ac:dyDescent="0.3">
      <c r="A114" s="4"/>
      <c r="B114" s="21"/>
      <c r="C114" s="21"/>
      <c r="D114" s="21"/>
      <c r="E114" s="21"/>
      <c r="F114" s="22"/>
      <c r="G114" s="141"/>
      <c r="H114" s="141"/>
      <c r="I114" s="141"/>
      <c r="J114" s="141"/>
    </row>
    <row r="115" spans="1:10" ht="18.75" x14ac:dyDescent="0.2">
      <c r="A115" s="4"/>
      <c r="B115" s="138"/>
      <c r="C115" s="12"/>
      <c r="D115" s="12"/>
      <c r="E115" s="12"/>
      <c r="F115" s="137"/>
      <c r="G115" s="141"/>
      <c r="H115" s="141"/>
      <c r="I115" s="141"/>
      <c r="J115" s="141"/>
    </row>
    <row r="116" spans="1:10" ht="18.75" x14ac:dyDescent="0.2">
      <c r="A116" s="4"/>
      <c r="B116" s="138"/>
      <c r="C116" s="12"/>
      <c r="D116" s="12"/>
      <c r="E116" s="12"/>
      <c r="F116" s="137"/>
      <c r="G116" s="141"/>
      <c r="H116" s="141"/>
      <c r="I116" s="141"/>
      <c r="J116" s="141"/>
    </row>
    <row r="117" spans="1:10" ht="18.75" x14ac:dyDescent="0.2">
      <c r="A117" s="4"/>
      <c r="B117" s="138"/>
      <c r="C117" s="12"/>
      <c r="D117" s="12"/>
      <c r="E117" s="12"/>
      <c r="F117" s="137"/>
      <c r="G117" s="141"/>
      <c r="H117" s="141"/>
      <c r="I117" s="141"/>
      <c r="J117" s="141"/>
    </row>
    <row r="118" spans="1:10" ht="18.75" x14ac:dyDescent="0.2">
      <c r="A118" s="4"/>
      <c r="B118" s="138"/>
      <c r="C118" s="12"/>
      <c r="D118" s="12"/>
      <c r="E118" s="12"/>
      <c r="F118" s="137"/>
      <c r="G118" s="141"/>
      <c r="H118" s="141"/>
      <c r="I118" s="141"/>
      <c r="J118" s="141"/>
    </row>
    <row r="119" spans="1:10" ht="20.25" x14ac:dyDescent="0.3">
      <c r="A119" s="4"/>
      <c r="B119" s="21"/>
      <c r="C119" s="21"/>
      <c r="D119" s="21"/>
      <c r="E119" s="21"/>
      <c r="F119" s="22"/>
      <c r="G119" s="141"/>
      <c r="H119" s="141"/>
      <c r="I119" s="141"/>
      <c r="J119" s="141"/>
    </row>
    <row r="120" spans="1:10" ht="18.75" x14ac:dyDescent="0.2">
      <c r="A120" s="4"/>
      <c r="B120" s="23"/>
      <c r="C120" s="23"/>
      <c r="D120" s="23"/>
      <c r="E120" s="23"/>
      <c r="F120" s="13"/>
      <c r="G120" s="141"/>
      <c r="H120" s="141"/>
      <c r="I120" s="141"/>
      <c r="J120" s="141"/>
    </row>
    <row r="121" spans="1:10" ht="20.25" x14ac:dyDescent="0.2">
      <c r="A121" s="4"/>
      <c r="B121" s="54"/>
      <c r="C121" s="17"/>
      <c r="D121" s="17"/>
      <c r="E121" s="17"/>
      <c r="F121" s="18"/>
      <c r="G121" s="24"/>
      <c r="H121" s="24"/>
      <c r="I121" s="24"/>
      <c r="J121" s="24"/>
    </row>
    <row r="122" spans="1:10" ht="18.75" x14ac:dyDescent="0.2">
      <c r="A122" s="4"/>
      <c r="B122" s="138"/>
      <c r="C122" s="12"/>
      <c r="D122" s="12"/>
      <c r="E122" s="12"/>
      <c r="F122" s="137"/>
      <c r="G122" s="24"/>
      <c r="H122" s="24"/>
      <c r="I122" s="24"/>
      <c r="J122" s="24"/>
    </row>
    <row r="123" spans="1:10" ht="18.75" x14ac:dyDescent="0.2">
      <c r="A123" s="4"/>
      <c r="B123" s="138"/>
      <c r="C123" s="138"/>
      <c r="D123" s="138"/>
      <c r="E123" s="138"/>
      <c r="F123" s="137"/>
      <c r="G123" s="24"/>
      <c r="H123" s="24"/>
      <c r="I123" s="24"/>
      <c r="J123" s="24"/>
    </row>
    <row r="124" spans="1:10" s="7" customFormat="1" ht="18.75" x14ac:dyDescent="0.3">
      <c r="A124" s="142"/>
      <c r="B124" s="23"/>
      <c r="C124" s="23"/>
      <c r="D124" s="23"/>
      <c r="E124" s="23"/>
      <c r="F124" s="13"/>
      <c r="G124" s="24"/>
      <c r="H124" s="24"/>
      <c r="I124" s="24"/>
      <c r="J124" s="24"/>
    </row>
    <row r="125" spans="1:10" s="7" customFormat="1" ht="18.75" x14ac:dyDescent="0.3">
      <c r="A125" s="142"/>
      <c r="B125" s="23"/>
      <c r="C125" s="23"/>
      <c r="D125" s="23"/>
      <c r="E125" s="23"/>
      <c r="F125" s="13"/>
      <c r="G125" s="24"/>
      <c r="H125" s="24"/>
      <c r="I125" s="24"/>
      <c r="J125" s="24"/>
    </row>
    <row r="126" spans="1:10" s="7" customFormat="1" ht="18.75" x14ac:dyDescent="0.3">
      <c r="A126" s="142"/>
      <c r="B126" s="23"/>
      <c r="C126" s="23"/>
      <c r="D126" s="23"/>
      <c r="E126" s="23"/>
      <c r="F126" s="13"/>
      <c r="G126" s="24"/>
      <c r="H126" s="24"/>
      <c r="I126" s="24"/>
      <c r="J126" s="24"/>
    </row>
    <row r="127" spans="1:10" s="7" customFormat="1" ht="18.75" x14ac:dyDescent="0.3">
      <c r="A127" s="142"/>
      <c r="B127" s="23"/>
      <c r="C127" s="23"/>
      <c r="D127" s="23"/>
      <c r="E127" s="23"/>
      <c r="F127" s="13"/>
      <c r="G127" s="24"/>
      <c r="H127" s="24"/>
      <c r="I127" s="24"/>
      <c r="J127" s="24"/>
    </row>
    <row r="128" spans="1:10" s="7" customFormat="1" ht="28.5" customHeight="1" x14ac:dyDescent="0.3">
      <c r="A128" s="142"/>
      <c r="B128" s="23"/>
      <c r="C128" s="23"/>
      <c r="D128" s="23"/>
      <c r="E128" s="23"/>
      <c r="F128" s="13"/>
      <c r="G128" s="24"/>
      <c r="H128" s="24"/>
      <c r="I128" s="24"/>
      <c r="J128" s="24"/>
    </row>
    <row r="129" spans="1:10" s="7" customFormat="1" ht="21.75" customHeight="1" x14ac:dyDescent="0.3">
      <c r="A129" s="142"/>
      <c r="B129" s="23"/>
      <c r="C129" s="23"/>
      <c r="D129" s="23"/>
      <c r="E129" s="23"/>
      <c r="F129" s="13"/>
      <c r="G129" s="24"/>
      <c r="H129" s="24"/>
      <c r="I129" s="24"/>
      <c r="J129" s="24"/>
    </row>
    <row r="130" spans="1:10" ht="29.25" customHeight="1" x14ac:dyDescent="0.2">
      <c r="B130" s="23"/>
      <c r="C130" s="23"/>
      <c r="D130" s="23"/>
      <c r="E130" s="23"/>
      <c r="F130" s="13"/>
      <c r="G130" s="24"/>
      <c r="H130" s="24"/>
      <c r="I130" s="24"/>
      <c r="J130" s="24"/>
    </row>
    <row r="131" spans="1:10" ht="58.5" customHeight="1" x14ac:dyDescent="0.2">
      <c r="B131" s="138"/>
      <c r="C131" s="138"/>
      <c r="D131" s="138"/>
      <c r="E131" s="138"/>
      <c r="F131" s="137"/>
      <c r="G131" s="24"/>
      <c r="H131" s="24"/>
      <c r="I131" s="24"/>
      <c r="J131" s="24"/>
    </row>
    <row r="132" spans="1:10" ht="44.25" customHeight="1" x14ac:dyDescent="0.2">
      <c r="B132" s="23"/>
      <c r="C132" s="23"/>
      <c r="D132" s="23"/>
      <c r="E132" s="23"/>
      <c r="F132" s="13"/>
      <c r="G132" s="24"/>
      <c r="H132" s="24"/>
      <c r="I132" s="24"/>
      <c r="J132" s="24"/>
    </row>
    <row r="133" spans="1:10" ht="57" customHeight="1" x14ac:dyDescent="0.2">
      <c r="B133" s="23"/>
      <c r="C133" s="23"/>
      <c r="D133" s="23"/>
      <c r="E133" s="23"/>
      <c r="F133" s="13"/>
      <c r="G133" s="24"/>
      <c r="H133" s="24"/>
      <c r="I133" s="24"/>
      <c r="J133" s="24"/>
    </row>
    <row r="134" spans="1:10" ht="18.75" x14ac:dyDescent="0.2">
      <c r="B134" s="23"/>
      <c r="C134" s="23"/>
      <c r="D134" s="23"/>
      <c r="E134" s="23"/>
      <c r="F134" s="13"/>
      <c r="G134" s="24"/>
      <c r="H134" s="24"/>
      <c r="I134" s="24"/>
      <c r="J134" s="24"/>
    </row>
    <row r="135" spans="1:10" ht="63.75" customHeight="1" x14ac:dyDescent="0.2">
      <c r="B135" s="138"/>
      <c r="C135" s="12"/>
      <c r="D135" s="12"/>
      <c r="E135" s="12"/>
      <c r="F135" s="137"/>
      <c r="G135" s="141"/>
      <c r="H135" s="141"/>
      <c r="I135" s="141"/>
      <c r="J135" s="141"/>
    </row>
    <row r="136" spans="1:10" ht="54" customHeight="1" x14ac:dyDescent="0.2">
      <c r="B136" s="56"/>
      <c r="C136" s="25"/>
      <c r="D136" s="25"/>
      <c r="E136" s="25"/>
      <c r="F136" s="26"/>
      <c r="G136" s="141"/>
      <c r="H136" s="141"/>
      <c r="I136" s="141"/>
      <c r="J136" s="141"/>
    </row>
    <row r="137" spans="1:10" ht="66" customHeight="1" x14ac:dyDescent="0.3">
      <c r="B137" s="138"/>
      <c r="C137" s="138"/>
      <c r="D137" s="138"/>
      <c r="E137" s="138"/>
      <c r="F137" s="137"/>
      <c r="G137" s="27"/>
      <c r="H137" s="27"/>
      <c r="I137" s="27"/>
      <c r="J137" s="27"/>
    </row>
    <row r="138" spans="1:10" ht="54" customHeight="1" x14ac:dyDescent="0.2">
      <c r="B138" s="28"/>
      <c r="C138" s="28"/>
      <c r="D138" s="28"/>
      <c r="E138" s="28"/>
      <c r="F138" s="29"/>
      <c r="G138" s="24"/>
      <c r="H138" s="24"/>
      <c r="I138" s="24"/>
      <c r="J138" s="24"/>
    </row>
    <row r="139" spans="1:10" ht="42" customHeight="1" x14ac:dyDescent="0.3">
      <c r="B139" s="71"/>
      <c r="C139" s="71"/>
      <c r="D139" s="71"/>
      <c r="E139" s="71"/>
      <c r="F139" s="59"/>
      <c r="G139" s="27"/>
      <c r="H139" s="27"/>
      <c r="I139" s="27"/>
      <c r="J139" s="27"/>
    </row>
    <row r="140" spans="1:10" ht="27" customHeight="1" x14ac:dyDescent="0.2">
      <c r="A140" s="4"/>
      <c r="B140" s="138"/>
      <c r="C140" s="138"/>
      <c r="D140" s="138"/>
      <c r="E140" s="138"/>
      <c r="F140" s="137"/>
      <c r="G140" s="24"/>
      <c r="H140" s="24"/>
      <c r="I140" s="24"/>
      <c r="J140" s="24"/>
    </row>
    <row r="141" spans="1:10" ht="42" customHeight="1" x14ac:dyDescent="0.3">
      <c r="A141" s="4"/>
      <c r="B141" s="71"/>
      <c r="C141" s="71"/>
      <c r="D141" s="71"/>
      <c r="E141" s="71"/>
      <c r="F141" s="59"/>
      <c r="G141" s="27"/>
      <c r="H141" s="27"/>
      <c r="I141" s="27"/>
      <c r="J141" s="27"/>
    </row>
    <row r="142" spans="1:10" ht="96.75" customHeight="1" x14ac:dyDescent="0.2">
      <c r="A142" s="4"/>
      <c r="B142" s="138"/>
      <c r="C142" s="12"/>
      <c r="D142" s="12"/>
      <c r="E142" s="12"/>
      <c r="F142" s="137"/>
      <c r="G142" s="24"/>
      <c r="H142" s="24"/>
      <c r="I142" s="24"/>
      <c r="J142" s="24"/>
    </row>
    <row r="143" spans="1:10" ht="36.75" customHeight="1" x14ac:dyDescent="0.2">
      <c r="A143" s="4"/>
      <c r="B143" s="28"/>
      <c r="C143" s="28"/>
      <c r="D143" s="28"/>
      <c r="E143" s="28"/>
      <c r="F143" s="29"/>
      <c r="G143" s="24"/>
      <c r="H143" s="24"/>
      <c r="I143" s="24"/>
      <c r="J143" s="24"/>
    </row>
    <row r="144" spans="1:10" ht="36.75" customHeight="1" x14ac:dyDescent="0.2">
      <c r="A144" s="4"/>
      <c r="B144" s="138"/>
      <c r="C144" s="138"/>
      <c r="D144" s="138"/>
      <c r="E144" s="138"/>
      <c r="F144" s="137"/>
      <c r="G144" s="24"/>
      <c r="H144" s="24"/>
      <c r="I144" s="24"/>
      <c r="J144" s="24"/>
    </row>
    <row r="145" spans="1:10" ht="36.75" customHeight="1" x14ac:dyDescent="0.3">
      <c r="A145" s="4"/>
      <c r="B145" s="71"/>
      <c r="C145" s="30"/>
      <c r="D145" s="30"/>
      <c r="E145" s="30"/>
      <c r="F145" s="59"/>
      <c r="G145" s="24"/>
      <c r="H145" s="24"/>
      <c r="I145" s="24"/>
      <c r="J145" s="24"/>
    </row>
    <row r="146" spans="1:10" ht="36.75" customHeight="1" x14ac:dyDescent="0.2">
      <c r="A146" s="4"/>
      <c r="B146" s="138"/>
      <c r="C146" s="138"/>
      <c r="D146" s="138"/>
      <c r="E146" s="138"/>
      <c r="F146" s="137"/>
      <c r="G146" s="24"/>
      <c r="H146" s="24"/>
      <c r="I146" s="24"/>
      <c r="J146" s="24"/>
    </row>
    <row r="147" spans="1:10" ht="36.75" customHeight="1" x14ac:dyDescent="0.2">
      <c r="A147" s="4"/>
      <c r="B147" s="138"/>
      <c r="C147" s="138"/>
      <c r="D147" s="138"/>
      <c r="E147" s="138"/>
      <c r="F147" s="137"/>
      <c r="G147" s="24"/>
      <c r="H147" s="24"/>
      <c r="I147" s="24"/>
      <c r="J147" s="24"/>
    </row>
    <row r="148" spans="1:10" ht="36.75" customHeight="1" x14ac:dyDescent="0.2">
      <c r="A148" s="4"/>
      <c r="B148" s="138"/>
      <c r="C148" s="138"/>
      <c r="D148" s="138"/>
      <c r="E148" s="138"/>
      <c r="F148" s="137"/>
      <c r="G148" s="24"/>
      <c r="H148" s="24"/>
      <c r="I148" s="24"/>
      <c r="J148" s="24"/>
    </row>
    <row r="149" spans="1:10" ht="36.75" customHeight="1" x14ac:dyDescent="0.2">
      <c r="A149" s="4"/>
      <c r="B149" s="138"/>
      <c r="C149" s="138"/>
      <c r="D149" s="138"/>
      <c r="E149" s="138"/>
      <c r="F149" s="137"/>
      <c r="G149" s="24"/>
      <c r="H149" s="24"/>
      <c r="I149" s="24"/>
      <c r="J149" s="24"/>
    </row>
    <row r="150" spans="1:10" ht="36.75" customHeight="1" x14ac:dyDescent="0.2">
      <c r="A150" s="4"/>
      <c r="B150" s="138"/>
      <c r="C150" s="138"/>
      <c r="D150" s="138"/>
      <c r="E150" s="138"/>
      <c r="F150" s="137"/>
      <c r="G150" s="24"/>
      <c r="H150" s="24"/>
      <c r="I150" s="24"/>
      <c r="J150" s="24"/>
    </row>
    <row r="151" spans="1:10" ht="42" customHeight="1" x14ac:dyDescent="0.2">
      <c r="A151" s="4"/>
      <c r="B151" s="138"/>
      <c r="C151" s="138"/>
      <c r="D151" s="138"/>
      <c r="E151" s="138"/>
      <c r="F151" s="137"/>
      <c r="G151" s="24"/>
      <c r="H151" s="24"/>
      <c r="I151" s="24"/>
      <c r="J151" s="24"/>
    </row>
    <row r="152" spans="1:10" ht="36.75" customHeight="1" x14ac:dyDescent="0.2">
      <c r="A152" s="4"/>
      <c r="B152" s="138"/>
      <c r="C152" s="138"/>
      <c r="D152" s="138"/>
      <c r="E152" s="138"/>
      <c r="F152" s="137"/>
      <c r="G152" s="24"/>
      <c r="H152" s="24"/>
      <c r="I152" s="24"/>
      <c r="J152" s="24"/>
    </row>
    <row r="153" spans="1:10" ht="36.75" customHeight="1" x14ac:dyDescent="0.2">
      <c r="A153" s="4"/>
      <c r="B153" s="138"/>
      <c r="C153" s="138"/>
      <c r="D153" s="138"/>
      <c r="E153" s="138"/>
      <c r="F153" s="137"/>
      <c r="G153" s="24"/>
      <c r="H153" s="24"/>
      <c r="I153" s="24"/>
      <c r="J153" s="24"/>
    </row>
    <row r="154" spans="1:10" ht="36.75" customHeight="1" x14ac:dyDescent="0.2">
      <c r="A154" s="4"/>
      <c r="B154" s="138"/>
      <c r="C154" s="138"/>
      <c r="D154" s="138"/>
      <c r="E154" s="138"/>
      <c r="F154" s="137"/>
      <c r="G154" s="24"/>
      <c r="H154" s="24"/>
      <c r="I154" s="24"/>
      <c r="J154" s="24"/>
    </row>
    <row r="155" spans="1:10" ht="36.75" customHeight="1" x14ac:dyDescent="0.2">
      <c r="A155" s="4"/>
      <c r="B155" s="138"/>
      <c r="C155" s="138"/>
      <c r="D155" s="138"/>
      <c r="E155" s="138"/>
      <c r="F155" s="137"/>
      <c r="G155" s="24"/>
      <c r="H155" s="24"/>
      <c r="I155" s="24"/>
      <c r="J155" s="24"/>
    </row>
    <row r="156" spans="1:10" ht="36.75" customHeight="1" x14ac:dyDescent="0.2">
      <c r="A156" s="4"/>
      <c r="B156" s="138"/>
      <c r="C156" s="138"/>
      <c r="D156" s="138"/>
      <c r="E156" s="138"/>
      <c r="F156" s="137"/>
      <c r="G156" s="24"/>
      <c r="H156" s="24"/>
      <c r="I156" s="24"/>
      <c r="J156" s="24"/>
    </row>
    <row r="157" spans="1:10" ht="36.75" customHeight="1" x14ac:dyDescent="0.2">
      <c r="A157" s="4"/>
      <c r="B157" s="138"/>
      <c r="C157" s="138"/>
      <c r="D157" s="138"/>
      <c r="E157" s="138"/>
      <c r="F157" s="137"/>
      <c r="G157" s="24"/>
      <c r="H157" s="24"/>
      <c r="I157" s="24"/>
      <c r="J157" s="24"/>
    </row>
    <row r="158" spans="1:10" ht="29.25" customHeight="1" x14ac:dyDescent="0.2">
      <c r="A158" s="4"/>
      <c r="B158" s="138"/>
      <c r="C158" s="138"/>
      <c r="D158" s="138"/>
      <c r="E158" s="138"/>
      <c r="F158" s="137"/>
      <c r="G158" s="24"/>
      <c r="H158" s="24"/>
      <c r="I158" s="24"/>
      <c r="J158" s="24"/>
    </row>
    <row r="159" spans="1:10" ht="26.25" customHeight="1" x14ac:dyDescent="0.2">
      <c r="A159" s="4"/>
      <c r="B159" s="138"/>
      <c r="C159" s="138"/>
      <c r="D159" s="138"/>
      <c r="E159" s="138"/>
      <c r="F159" s="137"/>
      <c r="G159" s="24"/>
      <c r="H159" s="24"/>
      <c r="I159" s="24"/>
      <c r="J159" s="24"/>
    </row>
    <row r="160" spans="1:10" ht="26.25" customHeight="1" x14ac:dyDescent="0.2">
      <c r="A160" s="4"/>
      <c r="B160" s="138"/>
      <c r="C160" s="138"/>
      <c r="D160" s="138"/>
      <c r="E160" s="138"/>
      <c r="F160" s="137"/>
      <c r="G160" s="24"/>
      <c r="H160" s="24"/>
      <c r="I160" s="24"/>
      <c r="J160" s="24"/>
    </row>
    <row r="161" spans="1:10" ht="36.75" customHeight="1" x14ac:dyDescent="0.2">
      <c r="A161" s="4"/>
      <c r="B161" s="138"/>
      <c r="C161" s="138"/>
      <c r="D161" s="138"/>
      <c r="E161" s="138"/>
      <c r="F161" s="137"/>
      <c r="G161" s="24"/>
      <c r="H161" s="24"/>
      <c r="I161" s="24"/>
      <c r="J161" s="24"/>
    </row>
    <row r="162" spans="1:10" ht="26.25" customHeight="1" x14ac:dyDescent="0.2">
      <c r="A162" s="4"/>
      <c r="B162" s="138"/>
      <c r="C162" s="138"/>
      <c r="D162" s="138"/>
      <c r="E162" s="138"/>
      <c r="F162" s="137"/>
      <c r="G162" s="24"/>
      <c r="H162" s="24"/>
      <c r="I162" s="24"/>
      <c r="J162" s="24"/>
    </row>
    <row r="163" spans="1:10" ht="30.75" customHeight="1" x14ac:dyDescent="0.3">
      <c r="A163" s="4"/>
      <c r="B163" s="71"/>
      <c r="C163" s="30"/>
      <c r="D163" s="30"/>
      <c r="E163" s="30"/>
      <c r="F163" s="59"/>
      <c r="G163" s="24"/>
      <c r="H163" s="24"/>
      <c r="I163" s="24"/>
      <c r="J163" s="24"/>
    </row>
    <row r="164" spans="1:10" ht="80.25" customHeight="1" x14ac:dyDescent="0.3">
      <c r="A164" s="4"/>
      <c r="B164" s="71"/>
      <c r="C164" s="71"/>
      <c r="D164" s="71"/>
      <c r="E164" s="71"/>
      <c r="F164" s="59"/>
      <c r="G164" s="27"/>
      <c r="H164" s="27"/>
      <c r="I164" s="27"/>
      <c r="J164" s="27"/>
    </row>
    <row r="165" spans="1:10" ht="39.75" customHeight="1" x14ac:dyDescent="0.3">
      <c r="A165" s="4"/>
      <c r="B165" s="138"/>
      <c r="C165" s="12"/>
      <c r="D165" s="12"/>
      <c r="E165" s="12"/>
      <c r="F165" s="137"/>
      <c r="G165" s="27"/>
      <c r="H165" s="27"/>
      <c r="I165" s="27"/>
      <c r="J165" s="27"/>
    </row>
    <row r="166" spans="1:10" ht="42" customHeight="1" x14ac:dyDescent="0.2">
      <c r="A166" s="4"/>
      <c r="B166" s="138"/>
      <c r="C166" s="138"/>
      <c r="D166" s="138"/>
      <c r="E166" s="138"/>
      <c r="F166" s="137"/>
      <c r="G166" s="24"/>
      <c r="H166" s="24"/>
      <c r="I166" s="24"/>
      <c r="J166" s="24"/>
    </row>
    <row r="167" spans="1:10" ht="22.5" customHeight="1" x14ac:dyDescent="0.2">
      <c r="A167" s="4"/>
      <c r="B167" s="138"/>
      <c r="C167" s="138"/>
      <c r="D167" s="138"/>
      <c r="E167" s="138"/>
      <c r="F167" s="137"/>
      <c r="G167" s="24"/>
      <c r="H167" s="24"/>
      <c r="I167" s="24"/>
      <c r="J167" s="24"/>
    </row>
    <row r="168" spans="1:10" ht="20.25" customHeight="1" x14ac:dyDescent="0.2">
      <c r="A168" s="4"/>
      <c r="B168" s="138"/>
      <c r="C168" s="138"/>
      <c r="D168" s="138"/>
      <c r="E168" s="138"/>
      <c r="F168" s="137"/>
      <c r="G168" s="24"/>
      <c r="H168" s="24"/>
      <c r="I168" s="24"/>
      <c r="J168" s="24"/>
    </row>
    <row r="169" spans="1:10" ht="20.25" x14ac:dyDescent="0.2">
      <c r="A169" s="4"/>
      <c r="B169" s="31"/>
      <c r="C169" s="31"/>
      <c r="D169" s="31"/>
      <c r="E169" s="31"/>
      <c r="F169" s="32"/>
      <c r="G169" s="24"/>
      <c r="H169" s="24"/>
      <c r="I169" s="24"/>
      <c r="J169" s="24"/>
    </row>
    <row r="170" spans="1:10" ht="18.75" x14ac:dyDescent="0.2">
      <c r="A170" s="4"/>
      <c r="B170" s="138"/>
      <c r="C170" s="138"/>
      <c r="D170" s="138"/>
      <c r="E170" s="138"/>
      <c r="F170" s="137"/>
      <c r="G170" s="24"/>
      <c r="H170" s="24"/>
      <c r="I170" s="24"/>
      <c r="J170" s="24"/>
    </row>
    <row r="171" spans="1:10" ht="20.25" x14ac:dyDescent="0.3">
      <c r="A171" s="4"/>
      <c r="B171" s="21"/>
      <c r="C171" s="33"/>
      <c r="D171" s="33"/>
      <c r="E171" s="33"/>
      <c r="F171" s="22"/>
    </row>
    <row r="172" spans="1:10" ht="20.25" x14ac:dyDescent="0.3">
      <c r="A172" s="4"/>
      <c r="B172" s="21"/>
      <c r="C172" s="33"/>
      <c r="D172" s="33"/>
      <c r="E172" s="33"/>
      <c r="F172" s="22"/>
    </row>
    <row r="173" spans="1:10" ht="20.25" x14ac:dyDescent="0.3">
      <c r="A173" s="4"/>
      <c r="B173" s="21"/>
      <c r="C173" s="33"/>
      <c r="D173" s="33"/>
      <c r="E173" s="33"/>
      <c r="F173" s="22"/>
    </row>
    <row r="174" spans="1:10" ht="20.25" x14ac:dyDescent="0.3">
      <c r="A174" s="4"/>
      <c r="B174" s="21"/>
      <c r="C174" s="33"/>
      <c r="D174" s="33"/>
      <c r="E174" s="33"/>
      <c r="F174" s="22"/>
    </row>
    <row r="175" spans="1:10" ht="20.25" x14ac:dyDescent="0.3">
      <c r="A175" s="4"/>
      <c r="B175" s="21"/>
      <c r="C175" s="33"/>
      <c r="D175" s="33"/>
      <c r="E175" s="33"/>
      <c r="F175" s="22"/>
    </row>
    <row r="176" spans="1:10" ht="20.25" x14ac:dyDescent="0.3">
      <c r="A176" s="4"/>
      <c r="B176" s="21"/>
      <c r="C176" s="33"/>
      <c r="D176" s="33"/>
      <c r="E176" s="33"/>
      <c r="F176" s="22"/>
    </row>
    <row r="177" spans="1:10" ht="20.25" x14ac:dyDescent="0.3">
      <c r="A177" s="4"/>
      <c r="B177" s="21"/>
      <c r="C177" s="33"/>
      <c r="D177" s="33"/>
      <c r="E177" s="33"/>
      <c r="F177" s="22"/>
    </row>
    <row r="178" spans="1:10" ht="20.25" x14ac:dyDescent="0.3">
      <c r="A178" s="4"/>
      <c r="B178" s="21"/>
      <c r="C178" s="33"/>
      <c r="D178" s="33"/>
      <c r="E178" s="33"/>
      <c r="F178" s="22"/>
    </row>
    <row r="179" spans="1:10" ht="20.25" customHeight="1" x14ac:dyDescent="0.3">
      <c r="A179" s="4"/>
      <c r="B179" s="60"/>
      <c r="C179" s="1"/>
      <c r="D179" s="1"/>
      <c r="E179" s="1"/>
      <c r="F179" s="143"/>
      <c r="G179" s="143"/>
      <c r="H179" s="143"/>
      <c r="I179" s="143"/>
      <c r="J179" s="143"/>
    </row>
    <row r="180" spans="1:10" ht="20.25" customHeight="1" x14ac:dyDescent="0.3">
      <c r="A180" s="4"/>
      <c r="B180" s="21"/>
      <c r="C180" s="22"/>
      <c r="D180" s="22"/>
      <c r="E180" s="22"/>
      <c r="F180" s="22"/>
      <c r="G180" s="22"/>
      <c r="H180" s="22"/>
      <c r="I180" s="22"/>
      <c r="J180" s="22"/>
    </row>
    <row r="181" spans="1:10" ht="20.25" x14ac:dyDescent="0.3">
      <c r="A181" s="4"/>
      <c r="B181" s="21"/>
      <c r="C181" s="22"/>
      <c r="D181" s="22"/>
      <c r="E181" s="22"/>
      <c r="F181" s="22"/>
      <c r="G181" s="141"/>
      <c r="H181" s="141"/>
      <c r="I181" s="141"/>
      <c r="J181" s="141"/>
    </row>
    <row r="182" spans="1:10" ht="18.75" x14ac:dyDescent="0.3">
      <c r="A182" s="4"/>
      <c r="B182" s="71"/>
      <c r="C182" s="59"/>
      <c r="D182" s="59"/>
      <c r="E182" s="59"/>
      <c r="F182" s="59"/>
      <c r="G182" s="137"/>
      <c r="H182" s="137"/>
      <c r="I182" s="137"/>
      <c r="J182" s="137"/>
    </row>
    <row r="183" spans="1:10" ht="20.25" x14ac:dyDescent="0.3">
      <c r="A183" s="4"/>
      <c r="B183" s="34"/>
      <c r="C183" s="34"/>
      <c r="D183" s="34"/>
      <c r="E183" s="34"/>
      <c r="F183" s="35"/>
      <c r="G183" s="141"/>
      <c r="H183" s="141"/>
      <c r="I183" s="141"/>
      <c r="J183" s="141"/>
    </row>
    <row r="184" spans="1:10" ht="20.25" x14ac:dyDescent="0.3">
      <c r="A184" s="4"/>
      <c r="B184" s="36"/>
      <c r="C184" s="36"/>
      <c r="D184" s="36"/>
      <c r="E184" s="36"/>
      <c r="F184" s="37"/>
      <c r="G184" s="141"/>
      <c r="H184" s="141"/>
      <c r="I184" s="141"/>
      <c r="J184" s="141"/>
    </row>
    <row r="185" spans="1:10" ht="18.75" x14ac:dyDescent="0.3">
      <c r="A185" s="4"/>
      <c r="B185" s="38"/>
      <c r="C185" s="38"/>
      <c r="D185" s="38"/>
      <c r="E185" s="38"/>
      <c r="F185" s="39"/>
      <c r="G185" s="141"/>
      <c r="H185" s="141"/>
      <c r="I185" s="141"/>
      <c r="J185" s="141"/>
    </row>
    <row r="186" spans="1:10" ht="18.75" x14ac:dyDescent="0.3">
      <c r="A186" s="4"/>
      <c r="B186" s="38"/>
      <c r="C186" s="40"/>
      <c r="D186" s="40"/>
      <c r="E186" s="40"/>
      <c r="F186" s="39"/>
      <c r="G186" s="141"/>
      <c r="H186" s="141"/>
      <c r="I186" s="141"/>
      <c r="J186" s="141"/>
    </row>
    <row r="187" spans="1:10" ht="18.75" x14ac:dyDescent="0.25">
      <c r="A187" s="4"/>
      <c r="B187" s="41"/>
      <c r="C187" s="41"/>
      <c r="D187" s="41"/>
      <c r="E187" s="41"/>
      <c r="F187" s="42"/>
      <c r="G187" s="43"/>
      <c r="H187" s="43"/>
      <c r="I187" s="43"/>
      <c r="J187" s="43"/>
    </row>
    <row r="188" spans="1:10" ht="18.75" x14ac:dyDescent="0.3">
      <c r="A188" s="4"/>
      <c r="B188" s="71"/>
      <c r="C188" s="30"/>
      <c r="D188" s="30"/>
      <c r="E188" s="30"/>
      <c r="F188" s="59"/>
      <c r="G188" s="141"/>
      <c r="H188" s="141"/>
      <c r="I188" s="141"/>
      <c r="J188" s="141"/>
    </row>
    <row r="189" spans="1:10" ht="18.75" x14ac:dyDescent="0.2">
      <c r="A189" s="4"/>
      <c r="B189" s="41"/>
      <c r="C189" s="41"/>
      <c r="D189" s="41"/>
      <c r="E189" s="41"/>
      <c r="F189" s="42"/>
      <c r="G189" s="141"/>
      <c r="H189" s="141"/>
      <c r="I189" s="141"/>
      <c r="J189" s="141"/>
    </row>
    <row r="190" spans="1:10" ht="18.75" x14ac:dyDescent="0.2">
      <c r="A190" s="4"/>
      <c r="B190" s="138"/>
      <c r="C190" s="138"/>
      <c r="D190" s="138"/>
      <c r="E190" s="138"/>
      <c r="F190" s="137"/>
      <c r="G190" s="141"/>
      <c r="H190" s="141"/>
      <c r="I190" s="141"/>
      <c r="J190" s="141"/>
    </row>
    <row r="191" spans="1:10" ht="18.75" x14ac:dyDescent="0.2">
      <c r="A191" s="4"/>
      <c r="B191" s="138"/>
      <c r="C191" s="138"/>
      <c r="D191" s="138"/>
      <c r="E191" s="138"/>
      <c r="F191" s="137"/>
      <c r="G191" s="141"/>
      <c r="H191" s="141"/>
      <c r="I191" s="141"/>
      <c r="J191" s="141"/>
    </row>
    <row r="192" spans="1:10" ht="18.75" x14ac:dyDescent="0.2">
      <c r="A192" s="4"/>
      <c r="B192" s="138"/>
      <c r="C192" s="138"/>
      <c r="D192" s="138"/>
      <c r="E192" s="138"/>
      <c r="F192" s="137"/>
      <c r="G192" s="141"/>
      <c r="H192" s="141"/>
      <c r="I192" s="141"/>
      <c r="J192" s="141"/>
    </row>
    <row r="193" spans="1:10" ht="18.75" x14ac:dyDescent="0.2">
      <c r="A193" s="4"/>
      <c r="B193" s="138"/>
      <c r="C193" s="138"/>
      <c r="D193" s="138"/>
      <c r="E193" s="138"/>
      <c r="F193" s="137"/>
      <c r="G193" s="141"/>
      <c r="H193" s="141"/>
      <c r="I193" s="141"/>
      <c r="J193" s="141"/>
    </row>
    <row r="194" spans="1:10" ht="18.75" x14ac:dyDescent="0.2">
      <c r="A194" s="4"/>
      <c r="B194" s="138"/>
      <c r="C194" s="138"/>
      <c r="D194" s="138"/>
      <c r="E194" s="138"/>
      <c r="F194" s="137"/>
      <c r="G194" s="141"/>
      <c r="H194" s="141"/>
      <c r="I194" s="141"/>
      <c r="J194" s="141"/>
    </row>
    <row r="195" spans="1:10" ht="18.75" x14ac:dyDescent="0.2">
      <c r="A195" s="4"/>
      <c r="B195" s="138"/>
      <c r="C195" s="138"/>
      <c r="D195" s="138"/>
      <c r="E195" s="138"/>
      <c r="F195" s="137"/>
      <c r="G195" s="141"/>
      <c r="H195" s="141"/>
      <c r="I195" s="141"/>
      <c r="J195" s="141"/>
    </row>
    <row r="196" spans="1:10" ht="18.75" x14ac:dyDescent="0.2">
      <c r="A196" s="4"/>
      <c r="B196" s="138"/>
      <c r="C196" s="138"/>
      <c r="D196" s="138"/>
      <c r="E196" s="138"/>
      <c r="F196" s="137"/>
      <c r="G196" s="141"/>
      <c r="H196" s="141"/>
      <c r="I196" s="141"/>
      <c r="J196" s="141"/>
    </row>
    <row r="197" spans="1:10" ht="18.75" x14ac:dyDescent="0.2">
      <c r="A197" s="4"/>
      <c r="B197" s="138"/>
      <c r="C197" s="138"/>
      <c r="D197" s="138"/>
      <c r="E197" s="138"/>
      <c r="F197" s="137"/>
      <c r="G197" s="141"/>
      <c r="H197" s="141"/>
      <c r="I197" s="141"/>
      <c r="J197" s="141"/>
    </row>
    <row r="198" spans="1:10" ht="18.75" x14ac:dyDescent="0.2">
      <c r="A198" s="4"/>
      <c r="B198" s="138"/>
      <c r="C198" s="138"/>
      <c r="D198" s="138"/>
      <c r="E198" s="138"/>
      <c r="F198" s="137"/>
      <c r="G198" s="141"/>
      <c r="H198" s="141"/>
      <c r="I198" s="141"/>
      <c r="J198" s="141"/>
    </row>
    <row r="199" spans="1:10" ht="18.75" x14ac:dyDescent="0.2">
      <c r="A199" s="4"/>
      <c r="B199" s="138"/>
      <c r="C199" s="138"/>
      <c r="D199" s="138"/>
      <c r="E199" s="138"/>
      <c r="F199" s="137"/>
      <c r="G199" s="141"/>
      <c r="H199" s="141"/>
      <c r="I199" s="141"/>
      <c r="J199" s="141"/>
    </row>
    <row r="200" spans="1:10" ht="18.75" x14ac:dyDescent="0.2">
      <c r="A200" s="4"/>
      <c r="B200" s="138"/>
      <c r="C200" s="138"/>
      <c r="D200" s="138"/>
      <c r="E200" s="138"/>
      <c r="F200" s="137"/>
      <c r="G200" s="141"/>
      <c r="H200" s="141"/>
      <c r="I200" s="141"/>
      <c r="J200" s="141"/>
    </row>
    <row r="201" spans="1:10" x14ac:dyDescent="0.2">
      <c r="A201" s="4"/>
      <c r="B201" s="44"/>
      <c r="C201" s="44"/>
      <c r="D201" s="44"/>
      <c r="E201" s="44"/>
      <c r="F201" s="45"/>
      <c r="G201" s="9"/>
      <c r="H201" s="9"/>
      <c r="I201" s="9"/>
      <c r="J201" s="9"/>
    </row>
    <row r="202" spans="1:10" x14ac:dyDescent="0.2">
      <c r="A202" s="4"/>
      <c r="B202" s="44"/>
      <c r="C202" s="44"/>
      <c r="D202" s="44"/>
      <c r="E202" s="44"/>
      <c r="F202" s="45"/>
      <c r="G202" s="9"/>
      <c r="H202" s="9"/>
      <c r="I202" s="9"/>
      <c r="J202" s="9"/>
    </row>
    <row r="203" spans="1:10" ht="27" customHeight="1" x14ac:dyDescent="0.2">
      <c r="A203" s="4"/>
      <c r="B203" s="138"/>
      <c r="C203" s="138"/>
      <c r="D203" s="138"/>
      <c r="E203" s="138"/>
      <c r="F203" s="137"/>
      <c r="G203" s="141"/>
      <c r="H203" s="141"/>
      <c r="I203" s="141"/>
      <c r="J203" s="141"/>
    </row>
    <row r="204" spans="1:10" ht="42.75" customHeight="1" x14ac:dyDescent="0.2">
      <c r="A204" s="4"/>
      <c r="B204" s="138"/>
      <c r="C204" s="138"/>
      <c r="D204" s="138"/>
      <c r="E204" s="138"/>
      <c r="F204" s="137"/>
      <c r="G204" s="141"/>
      <c r="H204" s="141"/>
      <c r="I204" s="141"/>
      <c r="J204" s="141"/>
    </row>
    <row r="205" spans="1:10" ht="66.75" customHeight="1" x14ac:dyDescent="0.2">
      <c r="A205" s="4"/>
      <c r="B205" s="44"/>
      <c r="C205" s="44"/>
      <c r="D205" s="44"/>
      <c r="E205" s="44"/>
      <c r="F205" s="45"/>
      <c r="G205" s="9"/>
      <c r="H205" s="9"/>
      <c r="I205" s="9"/>
      <c r="J205" s="9"/>
    </row>
    <row r="206" spans="1:10" ht="49.5" customHeight="1" x14ac:dyDescent="0.2">
      <c r="A206" s="4"/>
      <c r="B206" s="44"/>
      <c r="C206" s="44"/>
      <c r="D206" s="44"/>
      <c r="E206" s="44"/>
      <c r="F206" s="45"/>
      <c r="G206" s="9"/>
      <c r="H206" s="9"/>
      <c r="I206" s="9"/>
      <c r="J206" s="9"/>
    </row>
    <row r="207" spans="1:10" ht="67.5" customHeight="1" x14ac:dyDescent="0.2">
      <c r="A207" s="4"/>
      <c r="B207" s="44"/>
      <c r="C207" s="44"/>
      <c r="D207" s="44"/>
      <c r="E207" s="44"/>
      <c r="F207" s="45"/>
      <c r="G207" s="9"/>
      <c r="H207" s="9"/>
      <c r="I207" s="9"/>
      <c r="J207" s="9"/>
    </row>
    <row r="208" spans="1:10" ht="45" customHeight="1" x14ac:dyDescent="0.2">
      <c r="A208" s="4"/>
      <c r="B208" s="44"/>
      <c r="C208" s="44"/>
      <c r="D208" s="44"/>
      <c r="E208" s="44"/>
      <c r="F208" s="45"/>
      <c r="G208" s="9"/>
      <c r="H208" s="9"/>
      <c r="I208" s="9"/>
      <c r="J208" s="9"/>
    </row>
    <row r="209" spans="1:10" ht="36" customHeight="1" x14ac:dyDescent="0.2">
      <c r="A209" s="4"/>
      <c r="B209" s="44"/>
      <c r="C209" s="44"/>
      <c r="D209" s="44"/>
      <c r="E209" s="44"/>
      <c r="F209" s="45"/>
      <c r="G209" s="9"/>
      <c r="H209" s="9"/>
      <c r="I209" s="9"/>
      <c r="J209" s="9"/>
    </row>
    <row r="210" spans="1:10" ht="28.5" customHeight="1" x14ac:dyDescent="0.2">
      <c r="A210" s="4"/>
      <c r="B210" s="138"/>
      <c r="C210" s="138"/>
      <c r="D210" s="138"/>
      <c r="E210" s="138"/>
      <c r="F210" s="137"/>
      <c r="G210" s="141"/>
      <c r="H210" s="141"/>
      <c r="I210" s="141"/>
      <c r="J210" s="141"/>
    </row>
    <row r="211" spans="1:10" ht="36.75" customHeight="1" x14ac:dyDescent="0.2">
      <c r="A211" s="4"/>
      <c r="B211" s="138"/>
      <c r="C211" s="138"/>
      <c r="D211" s="138"/>
      <c r="E211" s="138"/>
      <c r="F211" s="137"/>
      <c r="G211" s="46"/>
      <c r="H211" s="46"/>
      <c r="I211" s="46"/>
      <c r="J211" s="46"/>
    </row>
    <row r="212" spans="1:10" ht="47.25" customHeight="1" x14ac:dyDescent="0.2">
      <c r="A212" s="4"/>
      <c r="B212" s="138"/>
      <c r="C212" s="138"/>
      <c r="D212" s="138"/>
      <c r="E212" s="138"/>
      <c r="F212" s="137"/>
      <c r="G212" s="46"/>
      <c r="H212" s="46"/>
      <c r="I212" s="46"/>
      <c r="J212" s="46"/>
    </row>
    <row r="213" spans="1:10" ht="45" customHeight="1" x14ac:dyDescent="0.2">
      <c r="A213" s="4"/>
      <c r="B213" s="44"/>
      <c r="C213" s="44"/>
      <c r="D213" s="44"/>
      <c r="E213" s="44"/>
      <c r="F213" s="45"/>
      <c r="G213" s="9"/>
      <c r="H213" s="9"/>
      <c r="I213" s="9"/>
      <c r="J213" s="9"/>
    </row>
    <row r="214" spans="1:10" ht="63.75" customHeight="1" x14ac:dyDescent="0.2">
      <c r="A214" s="4"/>
      <c r="B214" s="44"/>
      <c r="C214" s="44"/>
      <c r="D214" s="44"/>
      <c r="E214" s="44"/>
      <c r="F214" s="45"/>
      <c r="G214" s="9"/>
      <c r="H214" s="9"/>
      <c r="I214" s="9"/>
      <c r="J214" s="9"/>
    </row>
    <row r="215" spans="1:10" ht="44.25" customHeight="1" x14ac:dyDescent="0.2">
      <c r="A215" s="4"/>
      <c r="B215" s="44"/>
      <c r="C215" s="44"/>
      <c r="D215" s="44"/>
      <c r="E215" s="44"/>
      <c r="F215" s="45"/>
      <c r="G215" s="9"/>
      <c r="H215" s="9"/>
      <c r="I215" s="9"/>
      <c r="J215" s="9"/>
    </row>
    <row r="216" spans="1:10" ht="45.75" customHeight="1" x14ac:dyDescent="0.2">
      <c r="A216" s="4"/>
      <c r="B216" s="138"/>
      <c r="C216" s="138"/>
      <c r="D216" s="138"/>
      <c r="E216" s="138"/>
      <c r="F216" s="137"/>
      <c r="G216" s="47"/>
      <c r="H216" s="47"/>
      <c r="I216" s="47"/>
      <c r="J216" s="47"/>
    </row>
    <row r="217" spans="1:10" ht="42" customHeight="1" x14ac:dyDescent="0.2">
      <c r="A217" s="4"/>
      <c r="B217" s="138"/>
      <c r="C217" s="138"/>
      <c r="D217" s="138"/>
      <c r="E217" s="138"/>
      <c r="F217" s="137"/>
      <c r="G217" s="46"/>
      <c r="H217" s="46"/>
      <c r="I217" s="46"/>
      <c r="J217" s="46"/>
    </row>
    <row r="218" spans="1:10" ht="18.75" x14ac:dyDescent="0.2">
      <c r="A218" s="4"/>
      <c r="B218" s="138"/>
      <c r="C218" s="138"/>
      <c r="D218" s="138"/>
      <c r="E218" s="138"/>
      <c r="F218" s="137"/>
      <c r="G218" s="46"/>
      <c r="H218" s="46"/>
      <c r="I218" s="46"/>
      <c r="J218" s="46"/>
    </row>
    <row r="219" spans="1:10" ht="18.75" x14ac:dyDescent="0.2">
      <c r="A219" s="4"/>
      <c r="B219" s="138"/>
      <c r="C219" s="138"/>
      <c r="D219" s="138"/>
      <c r="E219" s="138"/>
      <c r="F219" s="137"/>
      <c r="G219" s="46"/>
      <c r="H219" s="46"/>
      <c r="I219" s="46"/>
      <c r="J219" s="46"/>
    </row>
    <row r="220" spans="1:10" ht="18.75" x14ac:dyDescent="0.2">
      <c r="A220" s="4"/>
      <c r="B220" s="138"/>
      <c r="C220" s="138"/>
      <c r="D220" s="138"/>
      <c r="E220" s="138"/>
      <c r="F220" s="137"/>
      <c r="G220" s="46"/>
      <c r="H220" s="46"/>
      <c r="I220" s="46"/>
      <c r="J220" s="46"/>
    </row>
    <row r="221" spans="1:10" x14ac:dyDescent="0.2">
      <c r="A221" s="4"/>
      <c r="B221" s="44"/>
      <c r="C221" s="44"/>
      <c r="D221" s="44"/>
      <c r="E221" s="44"/>
      <c r="F221" s="45"/>
      <c r="G221" s="9"/>
      <c r="H221" s="9"/>
      <c r="I221" s="9"/>
      <c r="J221" s="9"/>
    </row>
    <row r="222" spans="1:10" x14ac:dyDescent="0.2">
      <c r="A222" s="4"/>
      <c r="B222" s="44"/>
      <c r="C222" s="44"/>
      <c r="D222" s="44"/>
      <c r="E222" s="44"/>
      <c r="F222" s="45"/>
      <c r="G222" s="9"/>
      <c r="H222" s="9"/>
      <c r="I222" s="9"/>
      <c r="J222" s="9"/>
    </row>
    <row r="223" spans="1:10" ht="18.75" x14ac:dyDescent="0.2">
      <c r="A223" s="4"/>
      <c r="B223" s="138"/>
      <c r="C223" s="12"/>
      <c r="D223" s="12"/>
      <c r="E223" s="12"/>
      <c r="F223" s="137"/>
      <c r="G223" s="141"/>
      <c r="H223" s="141"/>
      <c r="I223" s="141"/>
      <c r="J223" s="141"/>
    </row>
    <row r="224" spans="1:10" ht="18.75" x14ac:dyDescent="0.3">
      <c r="A224" s="4"/>
      <c r="B224" s="71"/>
      <c r="C224" s="30"/>
      <c r="D224" s="30"/>
      <c r="E224" s="30"/>
      <c r="F224" s="59"/>
      <c r="G224" s="48"/>
      <c r="H224" s="48"/>
      <c r="I224" s="48"/>
      <c r="J224" s="48"/>
    </row>
    <row r="225" spans="1:10" ht="18.75" x14ac:dyDescent="0.3">
      <c r="A225" s="4"/>
      <c r="B225" s="71"/>
      <c r="C225" s="30"/>
      <c r="D225" s="30"/>
      <c r="E225" s="30"/>
      <c r="F225" s="59"/>
      <c r="G225" s="48"/>
      <c r="H225" s="48"/>
      <c r="I225" s="48"/>
      <c r="J225" s="48"/>
    </row>
    <row r="226" spans="1:10" ht="18.75" x14ac:dyDescent="0.3">
      <c r="A226" s="4"/>
      <c r="B226" s="71"/>
      <c r="C226" s="30"/>
      <c r="D226" s="30"/>
      <c r="E226" s="30"/>
      <c r="F226" s="59"/>
      <c r="G226" s="48"/>
      <c r="H226" s="48"/>
      <c r="I226" s="48"/>
      <c r="J226" s="48"/>
    </row>
    <row r="227" spans="1:10" ht="18.75" x14ac:dyDescent="0.3">
      <c r="A227" s="4"/>
      <c r="B227" s="71"/>
      <c r="C227" s="30"/>
      <c r="D227" s="30"/>
      <c r="E227" s="30"/>
      <c r="F227" s="59"/>
      <c r="G227" s="141"/>
      <c r="H227" s="141"/>
      <c r="I227" s="141"/>
      <c r="J227" s="141"/>
    </row>
    <row r="228" spans="1:10" ht="18.75" x14ac:dyDescent="0.3">
      <c r="A228" s="4"/>
      <c r="B228" s="71"/>
      <c r="C228" s="30"/>
      <c r="D228" s="30"/>
      <c r="E228" s="30"/>
      <c r="F228" s="59"/>
      <c r="G228" s="141"/>
      <c r="H228" s="141"/>
      <c r="I228" s="141"/>
      <c r="J228" s="141"/>
    </row>
    <row r="229" spans="1:10" x14ac:dyDescent="0.2">
      <c r="A229" s="4"/>
      <c r="B229" s="57"/>
      <c r="C229" s="49"/>
      <c r="D229" s="49"/>
      <c r="E229" s="49"/>
      <c r="F229" s="50"/>
      <c r="G229" s="9"/>
      <c r="H229" s="9"/>
      <c r="I229" s="9"/>
      <c r="J229" s="9"/>
    </row>
    <row r="230" spans="1:10" x14ac:dyDescent="0.2">
      <c r="A230" s="4"/>
      <c r="B230" s="57"/>
      <c r="C230" s="49"/>
      <c r="D230" s="49"/>
      <c r="E230" s="49"/>
      <c r="F230" s="50"/>
      <c r="G230" s="9"/>
      <c r="H230" s="9"/>
      <c r="I230" s="9"/>
      <c r="J230" s="9"/>
    </row>
    <row r="231" spans="1:10" ht="18.75" x14ac:dyDescent="0.2">
      <c r="A231" s="4"/>
      <c r="B231" s="138"/>
      <c r="C231" s="12"/>
      <c r="D231" s="12"/>
      <c r="E231" s="12"/>
      <c r="F231" s="137"/>
      <c r="G231" s="24"/>
      <c r="H231" s="24"/>
      <c r="I231" s="24"/>
      <c r="J231" s="24"/>
    </row>
    <row r="232" spans="1:10" ht="18.75" x14ac:dyDescent="0.2">
      <c r="A232" s="4"/>
      <c r="B232" s="138"/>
      <c r="C232" s="12"/>
      <c r="D232" s="12"/>
      <c r="E232" s="12"/>
      <c r="F232" s="137"/>
      <c r="G232" s="24"/>
      <c r="H232" s="24"/>
      <c r="I232" s="24"/>
      <c r="J232" s="24"/>
    </row>
    <row r="233" spans="1:10" ht="18.75" x14ac:dyDescent="0.2">
      <c r="A233" s="4"/>
      <c r="B233" s="138"/>
      <c r="C233" s="12"/>
      <c r="D233" s="12"/>
      <c r="E233" s="12"/>
      <c r="F233" s="137"/>
      <c r="G233" s="24"/>
      <c r="H233" s="24"/>
      <c r="I233" s="24"/>
      <c r="J233" s="24"/>
    </row>
    <row r="234" spans="1:10" ht="18.75" x14ac:dyDescent="0.2">
      <c r="A234" s="4"/>
      <c r="B234" s="138"/>
      <c r="C234" s="12"/>
      <c r="D234" s="12"/>
      <c r="E234" s="12"/>
      <c r="F234" s="137"/>
      <c r="G234" s="24"/>
      <c r="H234" s="24"/>
      <c r="I234" s="24"/>
      <c r="J234" s="24"/>
    </row>
    <row r="235" spans="1:10" ht="18.75" x14ac:dyDescent="0.2">
      <c r="A235" s="4"/>
      <c r="B235" s="138"/>
      <c r="C235" s="12"/>
      <c r="D235" s="12"/>
      <c r="E235" s="12"/>
      <c r="F235" s="137"/>
      <c r="G235" s="24"/>
      <c r="H235" s="24"/>
      <c r="I235" s="24"/>
      <c r="J235" s="24"/>
    </row>
    <row r="236" spans="1:10" ht="18.75" x14ac:dyDescent="0.2">
      <c r="A236" s="4"/>
      <c r="B236" s="138"/>
      <c r="C236" s="12"/>
      <c r="D236" s="12"/>
      <c r="E236" s="12"/>
      <c r="F236" s="137"/>
      <c r="G236" s="24"/>
      <c r="H236" s="24"/>
      <c r="I236" s="24"/>
      <c r="J236" s="24"/>
    </row>
    <row r="237" spans="1:10" ht="18.75" x14ac:dyDescent="0.2">
      <c r="A237" s="4"/>
      <c r="B237" s="138"/>
      <c r="C237" s="12"/>
      <c r="D237" s="12"/>
      <c r="E237" s="12"/>
      <c r="F237" s="137"/>
      <c r="G237" s="47"/>
      <c r="H237" s="47"/>
      <c r="I237" s="47"/>
      <c r="J237" s="47"/>
    </row>
    <row r="238" spans="1:10" x14ac:dyDescent="0.2">
      <c r="A238" s="4"/>
      <c r="B238" s="44"/>
      <c r="C238" s="51"/>
      <c r="D238" s="51"/>
      <c r="E238" s="51"/>
      <c r="F238" s="45"/>
      <c r="G238" s="52"/>
      <c r="H238" s="52"/>
      <c r="I238" s="52"/>
      <c r="J238" s="52"/>
    </row>
    <row r="239" spans="1:10" x14ac:dyDescent="0.2">
      <c r="A239" s="4"/>
      <c r="B239" s="44"/>
      <c r="C239" s="51"/>
      <c r="D239" s="51"/>
      <c r="E239" s="51"/>
      <c r="F239" s="45"/>
      <c r="G239" s="52"/>
      <c r="H239" s="52"/>
      <c r="I239" s="52"/>
      <c r="J239" s="52"/>
    </row>
    <row r="240" spans="1:10" ht="18.75" x14ac:dyDescent="0.2">
      <c r="A240" s="4"/>
      <c r="B240" s="138"/>
      <c r="C240" s="12"/>
      <c r="D240" s="12"/>
      <c r="E240" s="12"/>
      <c r="F240" s="137"/>
      <c r="G240" s="24"/>
      <c r="H240" s="24"/>
      <c r="I240" s="24"/>
      <c r="J240" s="24"/>
    </row>
    <row r="241" spans="1:10" ht="18.75" x14ac:dyDescent="0.2">
      <c r="A241" s="4"/>
      <c r="B241" s="138"/>
      <c r="C241" s="12"/>
      <c r="D241" s="12"/>
      <c r="E241" s="12"/>
      <c r="F241" s="137"/>
      <c r="G241" s="141"/>
      <c r="H241" s="141"/>
      <c r="I241" s="141"/>
      <c r="J241" s="141"/>
    </row>
    <row r="242" spans="1:10" ht="18.75" x14ac:dyDescent="0.2">
      <c r="A242" s="4"/>
      <c r="B242" s="138"/>
      <c r="C242" s="12"/>
      <c r="D242" s="12"/>
      <c r="E242" s="12"/>
      <c r="F242" s="137"/>
      <c r="G242" s="141"/>
      <c r="H242" s="141"/>
      <c r="I242" s="141"/>
      <c r="J242" s="141"/>
    </row>
    <row r="243" spans="1:10" x14ac:dyDescent="0.2">
      <c r="A243" s="4"/>
      <c r="B243" s="44"/>
      <c r="C243" s="51"/>
      <c r="D243" s="51"/>
      <c r="E243" s="51"/>
      <c r="F243" s="45"/>
      <c r="G243" s="9"/>
      <c r="H243" s="9"/>
      <c r="I243" s="9"/>
      <c r="J243" s="9"/>
    </row>
    <row r="244" spans="1:10" ht="18.75" x14ac:dyDescent="0.2">
      <c r="A244" s="4"/>
      <c r="B244" s="138"/>
      <c r="C244" s="12"/>
      <c r="D244" s="12"/>
      <c r="E244" s="12"/>
      <c r="F244" s="137"/>
      <c r="G244" s="141"/>
      <c r="H244" s="141"/>
      <c r="I244" s="141"/>
      <c r="J244" s="141"/>
    </row>
  </sheetData>
  <mergeCells count="74">
    <mergeCell ref="A34:A36"/>
    <mergeCell ref="F40:F41"/>
    <mergeCell ref="G40:G41"/>
    <mergeCell ref="H40:H41"/>
    <mergeCell ref="I40:I41"/>
    <mergeCell ref="A40:A41"/>
    <mergeCell ref="B40:B41"/>
    <mergeCell ref="C40:C41"/>
    <mergeCell ref="D40:D41"/>
    <mergeCell ref="E40:E41"/>
    <mergeCell ref="C34:C36"/>
    <mergeCell ref="D34:D36"/>
    <mergeCell ref="E34:E36"/>
    <mergeCell ref="F34:F36"/>
    <mergeCell ref="N34:N36"/>
    <mergeCell ref="L34:L36"/>
    <mergeCell ref="M34:M36"/>
    <mergeCell ref="G34:G36"/>
    <mergeCell ref="H34:H36"/>
    <mergeCell ref="I34:I36"/>
    <mergeCell ref="J34:J36"/>
    <mergeCell ref="K34:K36"/>
    <mergeCell ref="C14:C15"/>
    <mergeCell ref="B14:B15"/>
    <mergeCell ref="A14:A15"/>
    <mergeCell ref="H14:H15"/>
    <mergeCell ref="G14:G15"/>
    <mergeCell ref="F14:F15"/>
    <mergeCell ref="E14:E15"/>
    <mergeCell ref="D14:D15"/>
    <mergeCell ref="B34:B36"/>
    <mergeCell ref="I72:J72"/>
    <mergeCell ref="O9:P10"/>
    <mergeCell ref="B49:E49"/>
    <mergeCell ref="B65:E65"/>
    <mergeCell ref="B66:E66"/>
    <mergeCell ref="I70:J70"/>
    <mergeCell ref="B32:E32"/>
    <mergeCell ref="B33:P33"/>
    <mergeCell ref="B13:P13"/>
    <mergeCell ref="B50:P50"/>
    <mergeCell ref="N14:N15"/>
    <mergeCell ref="M14:M15"/>
    <mergeCell ref="L14:L15"/>
    <mergeCell ref="K14:K15"/>
    <mergeCell ref="J14:J15"/>
    <mergeCell ref="I14:I15"/>
    <mergeCell ref="I78:J78"/>
    <mergeCell ref="K78:M78"/>
    <mergeCell ref="I73:J73"/>
    <mergeCell ref="I75:J75"/>
    <mergeCell ref="K75:N75"/>
    <mergeCell ref="I77:J77"/>
    <mergeCell ref="K77:N77"/>
    <mergeCell ref="K40:K41"/>
    <mergeCell ref="L40:L41"/>
    <mergeCell ref="M40:M41"/>
    <mergeCell ref="N40:N41"/>
    <mergeCell ref="J40:J41"/>
    <mergeCell ref="A9:A11"/>
    <mergeCell ref="B9:B11"/>
    <mergeCell ref="C9:C11"/>
    <mergeCell ref="D9:D11"/>
    <mergeCell ref="F10:F11"/>
    <mergeCell ref="F9:J9"/>
    <mergeCell ref="G1:P1"/>
    <mergeCell ref="G2:P2"/>
    <mergeCell ref="G4:P4"/>
    <mergeCell ref="G5:P5"/>
    <mergeCell ref="E9:E11"/>
    <mergeCell ref="B7:J7"/>
    <mergeCell ref="B8:J8"/>
    <mergeCell ref="K9:N10"/>
    <mergeCell ref="G10:J10"/>
  </mergeCells>
  <pageMargins left="0.2" right="0.18" top="0.28000000000000003" bottom="0.16" header="0.3" footer="0.3"/>
  <pageSetup paperSize="9" scale="42" fitToHeight="0" orientation="landscape" r:id="rId1"/>
  <rowBreaks count="2" manualBreakCount="2">
    <brk id="27" max="15" man="1"/>
    <brk id="42" max="15" man="1"/>
  </rowBreaks>
  <colBreaks count="1" manualBreakCount="1">
    <brk id="10" max="8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0.39997558519241921"/>
  </sheetPr>
  <dimension ref="A1:M65"/>
  <sheetViews>
    <sheetView tabSelected="1" view="pageBreakPreview" topLeftCell="A19" zoomScale="60" zoomScaleNormal="80" workbookViewId="0">
      <selection activeCell="F1" sqref="F1:H4"/>
    </sheetView>
  </sheetViews>
  <sheetFormatPr defaultRowHeight="12.75" x14ac:dyDescent="0.2"/>
  <cols>
    <col min="1" max="1" width="5.140625" style="102" customWidth="1"/>
    <col min="2" max="2" width="26" style="102" customWidth="1"/>
    <col min="3" max="3" width="12.42578125" style="102" customWidth="1"/>
    <col min="4" max="4" width="23.42578125" style="102" customWidth="1"/>
    <col min="5" max="5" width="15.140625" style="102" customWidth="1"/>
    <col min="6" max="6" width="16.140625" style="102" customWidth="1"/>
    <col min="7" max="7" width="15.140625" style="102" customWidth="1"/>
    <col min="8" max="8" width="16.5703125" style="102" customWidth="1"/>
    <col min="9" max="9" width="9.140625" style="102"/>
    <col min="10" max="10" width="15" style="102" bestFit="1" customWidth="1"/>
    <col min="11" max="11" width="14.85546875" style="102" customWidth="1"/>
    <col min="12" max="12" width="15.140625" style="102" customWidth="1"/>
    <col min="13" max="13" width="14" style="102" customWidth="1"/>
    <col min="14" max="16384" width="9.140625" style="102"/>
  </cols>
  <sheetData>
    <row r="1" spans="1:12" ht="21" customHeight="1" x14ac:dyDescent="0.2">
      <c r="F1" s="386" t="s">
        <v>282</v>
      </c>
      <c r="G1" s="387"/>
      <c r="H1" s="387"/>
    </row>
    <row r="2" spans="1:12" ht="24" customHeight="1" x14ac:dyDescent="0.2">
      <c r="F2" s="387"/>
      <c r="G2" s="387"/>
      <c r="H2" s="387"/>
    </row>
    <row r="3" spans="1:12" ht="21" customHeight="1" x14ac:dyDescent="0.2">
      <c r="F3" s="387"/>
      <c r="G3" s="387"/>
      <c r="H3" s="387"/>
    </row>
    <row r="4" spans="1:12" ht="40.5" customHeight="1" x14ac:dyDescent="0.2">
      <c r="F4" s="387"/>
      <c r="G4" s="387"/>
      <c r="H4" s="387"/>
    </row>
    <row r="6" spans="1:12" ht="18.75" customHeight="1" x14ac:dyDescent="0.3">
      <c r="A6" s="100"/>
      <c r="B6" s="101"/>
      <c r="C6" s="101"/>
      <c r="D6" s="101"/>
      <c r="E6" s="101"/>
      <c r="F6" s="101"/>
      <c r="G6" s="101"/>
      <c r="H6" s="225" t="s">
        <v>83</v>
      </c>
    </row>
    <row r="7" spans="1:12" ht="18.75" x14ac:dyDescent="0.2">
      <c r="A7" s="352" t="s">
        <v>5</v>
      </c>
      <c r="B7" s="352"/>
      <c r="C7" s="352"/>
      <c r="D7" s="352"/>
      <c r="E7" s="352"/>
      <c r="F7" s="352"/>
      <c r="G7" s="352"/>
      <c r="H7" s="352"/>
    </row>
    <row r="8" spans="1:12" ht="18.75" x14ac:dyDescent="0.2">
      <c r="A8" s="353" t="s">
        <v>87</v>
      </c>
      <c r="B8" s="353"/>
      <c r="C8" s="353"/>
      <c r="D8" s="353"/>
      <c r="E8" s="353"/>
      <c r="F8" s="353"/>
      <c r="G8" s="353"/>
      <c r="H8" s="353"/>
    </row>
    <row r="9" spans="1:12" ht="12.75" customHeight="1" x14ac:dyDescent="0.2">
      <c r="A9" s="103"/>
      <c r="B9" s="103"/>
      <c r="C9" s="103"/>
      <c r="D9" s="103"/>
      <c r="E9" s="103"/>
      <c r="F9" s="103"/>
      <c r="G9" s="103"/>
      <c r="H9" s="103"/>
    </row>
    <row r="10" spans="1:12" ht="12.75" customHeight="1" x14ac:dyDescent="0.2">
      <c r="A10" s="339" t="s">
        <v>20</v>
      </c>
      <c r="B10" s="354" t="s">
        <v>6</v>
      </c>
      <c r="C10" s="354" t="s">
        <v>7</v>
      </c>
      <c r="D10" s="339" t="s">
        <v>8</v>
      </c>
      <c r="E10" s="339"/>
      <c r="F10" s="339"/>
      <c r="G10" s="339"/>
      <c r="H10" s="339"/>
    </row>
    <row r="11" spans="1:12" ht="62.25" customHeight="1" x14ac:dyDescent="0.2">
      <c r="A11" s="339"/>
      <c r="B11" s="354"/>
      <c r="C11" s="354"/>
      <c r="D11" s="210" t="s">
        <v>209</v>
      </c>
      <c r="E11" s="167" t="s">
        <v>30</v>
      </c>
      <c r="F11" s="167" t="s">
        <v>31</v>
      </c>
      <c r="G11" s="167" t="s">
        <v>90</v>
      </c>
      <c r="H11" s="167" t="s">
        <v>9</v>
      </c>
      <c r="J11" s="104"/>
      <c r="K11" s="104"/>
      <c r="L11" s="104"/>
    </row>
    <row r="12" spans="1:12" ht="13.5" customHeight="1" x14ac:dyDescent="0.2">
      <c r="A12" s="189">
        <v>1</v>
      </c>
      <c r="B12" s="105">
        <v>2</v>
      </c>
      <c r="C12" s="189">
        <v>3</v>
      </c>
      <c r="D12" s="105">
        <v>4</v>
      </c>
      <c r="E12" s="105">
        <v>5</v>
      </c>
      <c r="F12" s="189">
        <v>6</v>
      </c>
      <c r="G12" s="105">
        <v>7</v>
      </c>
      <c r="H12" s="105">
        <v>8</v>
      </c>
      <c r="J12" s="104"/>
      <c r="K12" s="104"/>
      <c r="L12" s="104"/>
    </row>
    <row r="13" spans="1:12" ht="12.75" customHeight="1" x14ac:dyDescent="0.2">
      <c r="A13" s="339" t="s">
        <v>88</v>
      </c>
      <c r="B13" s="339"/>
      <c r="C13" s="350"/>
      <c r="D13" s="149" t="s">
        <v>10</v>
      </c>
      <c r="E13" s="65">
        <f>SUM(E14:E17)</f>
        <v>392694507.36000001</v>
      </c>
      <c r="F13" s="65">
        <f>SUM(F14:F17)</f>
        <v>306210319</v>
      </c>
      <c r="G13" s="65">
        <f t="shared" ref="G13" si="0">G14+G15+G16+G17</f>
        <v>368594423</v>
      </c>
      <c r="H13" s="65">
        <f>SUM(E13:G13)</f>
        <v>1067499249.36</v>
      </c>
      <c r="J13" s="104"/>
      <c r="K13" s="104"/>
      <c r="L13" s="104"/>
    </row>
    <row r="14" spans="1:12" x14ac:dyDescent="0.2">
      <c r="A14" s="339"/>
      <c r="B14" s="339"/>
      <c r="C14" s="350"/>
      <c r="D14" s="62" t="s">
        <v>11</v>
      </c>
      <c r="E14" s="160">
        <f>E19</f>
        <v>30942688.739999998</v>
      </c>
      <c r="F14" s="160">
        <f t="shared" ref="F14:G17" si="1">F19</f>
        <v>30500281.850000001</v>
      </c>
      <c r="G14" s="160">
        <f t="shared" si="1"/>
        <v>30500281.260000002</v>
      </c>
      <c r="H14" s="65">
        <f t="shared" ref="H14:H22" si="2">SUM(E14:G14)</f>
        <v>91943251.849999994</v>
      </c>
      <c r="J14" s="104"/>
    </row>
    <row r="15" spans="1:12" x14ac:dyDescent="0.2">
      <c r="A15" s="339"/>
      <c r="B15" s="339"/>
      <c r="C15" s="350"/>
      <c r="D15" s="62" t="s">
        <v>84</v>
      </c>
      <c r="E15" s="160">
        <f>E20</f>
        <v>24099764.359999999</v>
      </c>
      <c r="F15" s="160">
        <f t="shared" si="1"/>
        <v>23076756.149999999</v>
      </c>
      <c r="G15" s="160">
        <f t="shared" si="1"/>
        <v>30354134.739999998</v>
      </c>
      <c r="H15" s="65">
        <f t="shared" si="2"/>
        <v>77530655.25</v>
      </c>
      <c r="J15" s="104"/>
    </row>
    <row r="16" spans="1:12" x14ac:dyDescent="0.2">
      <c r="A16" s="339"/>
      <c r="B16" s="339"/>
      <c r="C16" s="350"/>
      <c r="D16" s="62" t="s">
        <v>89</v>
      </c>
      <c r="E16" s="160">
        <f>E21</f>
        <v>337652054.25999999</v>
      </c>
      <c r="F16" s="160">
        <f t="shared" si="1"/>
        <v>252633281</v>
      </c>
      <c r="G16" s="160">
        <f t="shared" si="1"/>
        <v>307740007</v>
      </c>
      <c r="H16" s="65">
        <f t="shared" si="2"/>
        <v>898025342.25999999</v>
      </c>
      <c r="J16" s="104"/>
      <c r="K16" s="104"/>
      <c r="L16" s="104"/>
    </row>
    <row r="17" spans="1:13" ht="25.5" x14ac:dyDescent="0.2">
      <c r="A17" s="339"/>
      <c r="B17" s="339"/>
      <c r="C17" s="350"/>
      <c r="D17" s="62" t="s">
        <v>12</v>
      </c>
      <c r="E17" s="160">
        <f>E22</f>
        <v>0</v>
      </c>
      <c r="F17" s="160">
        <f t="shared" si="1"/>
        <v>0</v>
      </c>
      <c r="G17" s="160">
        <f t="shared" si="1"/>
        <v>0</v>
      </c>
      <c r="H17" s="65">
        <f t="shared" si="2"/>
        <v>0</v>
      </c>
      <c r="J17" s="104"/>
      <c r="K17" s="104"/>
      <c r="L17" s="104"/>
    </row>
    <row r="18" spans="1:13" x14ac:dyDescent="0.2">
      <c r="A18" s="339"/>
      <c r="B18" s="339"/>
      <c r="C18" s="345" t="s">
        <v>54</v>
      </c>
      <c r="D18" s="149" t="s">
        <v>10</v>
      </c>
      <c r="E18" s="65">
        <f>SUM(E19:E22)</f>
        <v>392694507.36000001</v>
      </c>
      <c r="F18" s="65">
        <f t="shared" ref="F18" si="3">SUM(F19:F22)</f>
        <v>306210319</v>
      </c>
      <c r="G18" s="65">
        <f t="shared" ref="G18" si="4">G19+G20+G21+G22</f>
        <v>368594423</v>
      </c>
      <c r="H18" s="65">
        <f>SUM(E18:G18)</f>
        <v>1067499249.36</v>
      </c>
      <c r="J18" s="104"/>
      <c r="M18" s="106"/>
    </row>
    <row r="19" spans="1:13" x14ac:dyDescent="0.2">
      <c r="A19" s="339"/>
      <c r="B19" s="339"/>
      <c r="C19" s="346"/>
      <c r="D19" s="62" t="s">
        <v>11</v>
      </c>
      <c r="E19" s="160">
        <f t="shared" ref="E19:E20" si="5">E30+E41+E46+E51</f>
        <v>30942688.739999998</v>
      </c>
      <c r="F19" s="160">
        <f t="shared" ref="F19:G20" si="6">F30+F41+F46</f>
        <v>30500281.850000001</v>
      </c>
      <c r="G19" s="160">
        <f t="shared" si="6"/>
        <v>30500281.260000002</v>
      </c>
      <c r="H19" s="65">
        <f t="shared" si="2"/>
        <v>91943251.849999994</v>
      </c>
      <c r="J19" s="104"/>
      <c r="M19" s="104"/>
    </row>
    <row r="20" spans="1:13" x14ac:dyDescent="0.2">
      <c r="A20" s="339"/>
      <c r="B20" s="339"/>
      <c r="C20" s="346"/>
      <c r="D20" s="62" t="s">
        <v>84</v>
      </c>
      <c r="E20" s="160">
        <f t="shared" si="5"/>
        <v>24099764.359999999</v>
      </c>
      <c r="F20" s="160">
        <f t="shared" si="6"/>
        <v>23076756.149999999</v>
      </c>
      <c r="G20" s="160">
        <f t="shared" si="6"/>
        <v>30354134.739999998</v>
      </c>
      <c r="H20" s="65">
        <f t="shared" si="2"/>
        <v>77530655.25</v>
      </c>
      <c r="J20" s="104"/>
    </row>
    <row r="21" spans="1:13" x14ac:dyDescent="0.2">
      <c r="A21" s="339"/>
      <c r="B21" s="339"/>
      <c r="C21" s="346"/>
      <c r="D21" s="62" t="s">
        <v>89</v>
      </c>
      <c r="E21" s="160">
        <f>E32+E43+E48+E53</f>
        <v>337652054.25999999</v>
      </c>
      <c r="F21" s="160">
        <f t="shared" ref="F21:G22" si="7">F32+F43+F48</f>
        <v>252633281</v>
      </c>
      <c r="G21" s="160">
        <f t="shared" si="7"/>
        <v>307740007</v>
      </c>
      <c r="H21" s="65">
        <f>SUM(E21:G21)</f>
        <v>898025342.25999999</v>
      </c>
      <c r="J21" s="104"/>
    </row>
    <row r="22" spans="1:13" ht="25.5" x14ac:dyDescent="0.2">
      <c r="A22" s="339"/>
      <c r="B22" s="339"/>
      <c r="C22" s="347"/>
      <c r="D22" s="62" t="s">
        <v>12</v>
      </c>
      <c r="E22" s="160">
        <f>E33+E44+E49</f>
        <v>0</v>
      </c>
      <c r="F22" s="160">
        <f t="shared" si="7"/>
        <v>0</v>
      </c>
      <c r="G22" s="160">
        <f t="shared" si="7"/>
        <v>0</v>
      </c>
      <c r="H22" s="65">
        <f t="shared" si="2"/>
        <v>0</v>
      </c>
      <c r="J22" s="104"/>
    </row>
    <row r="23" spans="1:13" x14ac:dyDescent="0.2">
      <c r="A23" s="339"/>
      <c r="B23" s="339"/>
      <c r="C23" s="339" t="s">
        <v>113</v>
      </c>
      <c r="D23" s="149" t="s">
        <v>10</v>
      </c>
      <c r="E23" s="160" t="str">
        <f>E34</f>
        <v>-</v>
      </c>
      <c r="F23" s="160" t="str">
        <f t="shared" ref="F23:H24" si="8">F34</f>
        <v>-</v>
      </c>
      <c r="G23" s="160" t="str">
        <f t="shared" si="8"/>
        <v>-</v>
      </c>
      <c r="H23" s="160" t="str">
        <f t="shared" si="8"/>
        <v>-</v>
      </c>
      <c r="J23" s="104"/>
    </row>
    <row r="24" spans="1:13" x14ac:dyDescent="0.2">
      <c r="A24" s="339"/>
      <c r="B24" s="339"/>
      <c r="C24" s="339"/>
      <c r="D24" s="62" t="s">
        <v>11</v>
      </c>
      <c r="E24" s="160" t="str">
        <f>E35</f>
        <v>-</v>
      </c>
      <c r="F24" s="160" t="str">
        <f t="shared" si="8"/>
        <v>-</v>
      </c>
      <c r="G24" s="160" t="str">
        <f t="shared" si="8"/>
        <v>-</v>
      </c>
      <c r="H24" s="160" t="str">
        <f t="shared" si="8"/>
        <v>-</v>
      </c>
      <c r="J24" s="104"/>
    </row>
    <row r="25" spans="1:13" x14ac:dyDescent="0.2">
      <c r="A25" s="339"/>
      <c r="B25" s="339"/>
      <c r="C25" s="339"/>
      <c r="D25" s="62" t="s">
        <v>84</v>
      </c>
      <c r="E25" s="160" t="str">
        <f t="shared" ref="E25:H27" si="9">E36</f>
        <v>-</v>
      </c>
      <c r="F25" s="160" t="str">
        <f t="shared" si="9"/>
        <v>-</v>
      </c>
      <c r="G25" s="160" t="str">
        <f t="shared" si="9"/>
        <v>-</v>
      </c>
      <c r="H25" s="160" t="str">
        <f t="shared" si="9"/>
        <v>-</v>
      </c>
      <c r="J25" s="104"/>
    </row>
    <row r="26" spans="1:13" x14ac:dyDescent="0.2">
      <c r="A26" s="339"/>
      <c r="B26" s="339"/>
      <c r="C26" s="339"/>
      <c r="D26" s="62" t="s">
        <v>89</v>
      </c>
      <c r="E26" s="160" t="str">
        <f t="shared" si="9"/>
        <v>-</v>
      </c>
      <c r="F26" s="160" t="str">
        <f t="shared" si="9"/>
        <v>-</v>
      </c>
      <c r="G26" s="160" t="str">
        <f t="shared" si="9"/>
        <v>-</v>
      </c>
      <c r="H26" s="160" t="str">
        <f t="shared" si="9"/>
        <v>-</v>
      </c>
      <c r="J26" s="104"/>
    </row>
    <row r="27" spans="1:13" ht="25.5" x14ac:dyDescent="0.2">
      <c r="A27" s="339"/>
      <c r="B27" s="339"/>
      <c r="C27" s="339"/>
      <c r="D27" s="62" t="s">
        <v>12</v>
      </c>
      <c r="E27" s="160" t="str">
        <f t="shared" si="9"/>
        <v>-</v>
      </c>
      <c r="F27" s="160" t="str">
        <f t="shared" si="9"/>
        <v>-</v>
      </c>
      <c r="G27" s="160" t="str">
        <f t="shared" si="9"/>
        <v>-</v>
      </c>
      <c r="H27" s="160" t="str">
        <f t="shared" si="9"/>
        <v>-</v>
      </c>
      <c r="J27" s="104"/>
    </row>
    <row r="28" spans="1:13" x14ac:dyDescent="0.2">
      <c r="A28" s="322" t="s">
        <v>111</v>
      </c>
      <c r="B28" s="323"/>
      <c r="C28" s="323"/>
      <c r="D28" s="323"/>
      <c r="E28" s="323"/>
      <c r="F28" s="323"/>
      <c r="G28" s="323"/>
      <c r="H28" s="324"/>
    </row>
    <row r="29" spans="1:13" ht="12.75" customHeight="1" x14ac:dyDescent="0.2">
      <c r="A29" s="351" t="s">
        <v>13</v>
      </c>
      <c r="B29" s="338" t="s">
        <v>208</v>
      </c>
      <c r="C29" s="339" t="s">
        <v>54</v>
      </c>
      <c r="D29" s="149" t="s">
        <v>10</v>
      </c>
      <c r="E29" s="160">
        <f>SUM(E30:E33)</f>
        <v>323756199.13</v>
      </c>
      <c r="F29" s="160">
        <f>SUM(F30:F32)</f>
        <v>250573882</v>
      </c>
      <c r="G29" s="160">
        <f t="shared" ref="G29" si="10">SUM(G30:G33)</f>
        <v>304872008</v>
      </c>
      <c r="H29" s="65">
        <f>SUM(H30:H33)</f>
        <v>879202089.13</v>
      </c>
    </row>
    <row r="30" spans="1:13" x14ac:dyDescent="0.2">
      <c r="A30" s="351"/>
      <c r="B30" s="338"/>
      <c r="C30" s="339"/>
      <c r="D30" s="62" t="s">
        <v>11</v>
      </c>
      <c r="E30" s="160">
        <v>0</v>
      </c>
      <c r="F30" s="160">
        <v>0</v>
      </c>
      <c r="G30" s="160">
        <v>0</v>
      </c>
      <c r="H30" s="99">
        <f t="shared" ref="H30:H33" si="11">SUM(E30:G30)</f>
        <v>0</v>
      </c>
    </row>
    <row r="31" spans="1:13" x14ac:dyDescent="0.2">
      <c r="A31" s="351"/>
      <c r="B31" s="338"/>
      <c r="C31" s="339"/>
      <c r="D31" s="62" t="s">
        <v>84</v>
      </c>
      <c r="E31" s="160">
        <f>'КП изм2'!H14</f>
        <v>3504245</v>
      </c>
      <c r="F31" s="66">
        <v>3504245</v>
      </c>
      <c r="G31" s="66">
        <v>3504245</v>
      </c>
      <c r="H31" s="99">
        <f t="shared" si="11"/>
        <v>10512735</v>
      </c>
    </row>
    <row r="32" spans="1:13" x14ac:dyDescent="0.2">
      <c r="A32" s="351"/>
      <c r="B32" s="338"/>
      <c r="C32" s="339"/>
      <c r="D32" s="62" t="s">
        <v>89</v>
      </c>
      <c r="E32" s="160">
        <f>'КП изм2'!I14</f>
        <v>320251954.13</v>
      </c>
      <c r="F32" s="66">
        <f>206936979+50000+3051698+5000000+20000000+300000+11730960</f>
        <v>247069637</v>
      </c>
      <c r="G32" s="66">
        <f>261070125+50000+3051698+5000000+20000000+300000+11895940</f>
        <v>301367763</v>
      </c>
      <c r="H32" s="99">
        <f t="shared" si="11"/>
        <v>868689354.13</v>
      </c>
    </row>
    <row r="33" spans="1:10" ht="25.5" x14ac:dyDescent="0.2">
      <c r="A33" s="351"/>
      <c r="B33" s="338"/>
      <c r="C33" s="339"/>
      <c r="D33" s="62" t="s">
        <v>12</v>
      </c>
      <c r="E33" s="160">
        <v>0</v>
      </c>
      <c r="F33" s="160">
        <v>0</v>
      </c>
      <c r="G33" s="160">
        <v>0</v>
      </c>
      <c r="H33" s="66">
        <f t="shared" si="11"/>
        <v>0</v>
      </c>
    </row>
    <row r="34" spans="1:10" ht="12.75" customHeight="1" x14ac:dyDescent="0.2">
      <c r="A34" s="321" t="s">
        <v>60</v>
      </c>
      <c r="B34" s="337" t="s">
        <v>183</v>
      </c>
      <c r="C34" s="339" t="s">
        <v>54</v>
      </c>
      <c r="D34" s="149" t="s">
        <v>10</v>
      </c>
      <c r="E34" s="160" t="s">
        <v>21</v>
      </c>
      <c r="F34" s="160" t="s">
        <v>21</v>
      </c>
      <c r="G34" s="160" t="s">
        <v>21</v>
      </c>
      <c r="H34" s="160" t="s">
        <v>21</v>
      </c>
    </row>
    <row r="35" spans="1:10" x14ac:dyDescent="0.2">
      <c r="A35" s="321"/>
      <c r="B35" s="338"/>
      <c r="C35" s="339"/>
      <c r="D35" s="62" t="s">
        <v>11</v>
      </c>
      <c r="E35" s="160" t="s">
        <v>21</v>
      </c>
      <c r="F35" s="160" t="s">
        <v>21</v>
      </c>
      <c r="G35" s="160" t="s">
        <v>21</v>
      </c>
      <c r="H35" s="160" t="s">
        <v>21</v>
      </c>
    </row>
    <row r="36" spans="1:10" x14ac:dyDescent="0.2">
      <c r="A36" s="321"/>
      <c r="B36" s="338"/>
      <c r="C36" s="339"/>
      <c r="D36" s="62" t="s">
        <v>84</v>
      </c>
      <c r="E36" s="160" t="s">
        <v>21</v>
      </c>
      <c r="F36" s="160" t="s">
        <v>21</v>
      </c>
      <c r="G36" s="160" t="s">
        <v>21</v>
      </c>
      <c r="H36" s="160" t="s">
        <v>21</v>
      </c>
    </row>
    <row r="37" spans="1:10" x14ac:dyDescent="0.2">
      <c r="A37" s="321"/>
      <c r="B37" s="338"/>
      <c r="C37" s="339"/>
      <c r="D37" s="62" t="s">
        <v>89</v>
      </c>
      <c r="E37" s="160" t="s">
        <v>21</v>
      </c>
      <c r="F37" s="160" t="s">
        <v>21</v>
      </c>
      <c r="G37" s="160" t="s">
        <v>21</v>
      </c>
      <c r="H37" s="160" t="s">
        <v>21</v>
      </c>
    </row>
    <row r="38" spans="1:10" ht="25.5" x14ac:dyDescent="0.2">
      <c r="A38" s="321"/>
      <c r="B38" s="338"/>
      <c r="C38" s="339"/>
      <c r="D38" s="62" t="s">
        <v>12</v>
      </c>
      <c r="E38" s="160" t="s">
        <v>21</v>
      </c>
      <c r="F38" s="160" t="s">
        <v>21</v>
      </c>
      <c r="G38" s="160" t="s">
        <v>21</v>
      </c>
      <c r="H38" s="160" t="s">
        <v>21</v>
      </c>
    </row>
    <row r="39" spans="1:10" s="74" customFormat="1" x14ac:dyDescent="0.2">
      <c r="A39" s="328" t="s">
        <v>129</v>
      </c>
      <c r="B39" s="329"/>
      <c r="C39" s="329"/>
      <c r="D39" s="329"/>
      <c r="E39" s="329"/>
      <c r="F39" s="329"/>
      <c r="G39" s="329"/>
      <c r="H39" s="330"/>
    </row>
    <row r="40" spans="1:10" ht="19.5" customHeight="1" x14ac:dyDescent="0.2">
      <c r="A40" s="331" t="s">
        <v>61</v>
      </c>
      <c r="B40" s="334" t="s">
        <v>206</v>
      </c>
      <c r="C40" s="325" t="s">
        <v>54</v>
      </c>
      <c r="D40" s="149" t="s">
        <v>10</v>
      </c>
      <c r="E40" s="160">
        <f>SUM(E41:E44)</f>
        <v>67330932.560000002</v>
      </c>
      <c r="F40" s="160">
        <f t="shared" ref="F40:G40" si="12">SUM(F41:F44)</f>
        <v>55636437</v>
      </c>
      <c r="G40" s="160">
        <f t="shared" si="12"/>
        <v>63722415</v>
      </c>
      <c r="H40" s="65">
        <f>SUM(H41:H44)</f>
        <v>186689784.56</v>
      </c>
    </row>
    <row r="41" spans="1:10" x14ac:dyDescent="0.2">
      <c r="A41" s="332"/>
      <c r="B41" s="335"/>
      <c r="C41" s="326"/>
      <c r="D41" s="149" t="s">
        <v>11</v>
      </c>
      <c r="E41" s="160">
        <f>'КП изм2'!G34</f>
        <v>30942688.739999998</v>
      </c>
      <c r="F41" s="184">
        <v>30500281.850000001</v>
      </c>
      <c r="G41" s="160">
        <v>30500281.260000002</v>
      </c>
      <c r="H41" s="65">
        <f>SUM(E41:G41)</f>
        <v>91943251.849999994</v>
      </c>
      <c r="J41" s="104"/>
    </row>
    <row r="42" spans="1:10" x14ac:dyDescent="0.2">
      <c r="A42" s="332"/>
      <c r="B42" s="335"/>
      <c r="C42" s="326"/>
      <c r="D42" s="62" t="s">
        <v>84</v>
      </c>
      <c r="E42" s="160">
        <f>'КП изм2'!H34</f>
        <v>19572511.260000002</v>
      </c>
      <c r="F42" s="160">
        <v>19572511.149999999</v>
      </c>
      <c r="G42" s="160">
        <v>26849889.739999998</v>
      </c>
      <c r="H42" s="65">
        <f>SUM(E42:G42)</f>
        <v>65994912.149999999</v>
      </c>
    </row>
    <row r="43" spans="1:10" ht="18" customHeight="1" x14ac:dyDescent="0.2">
      <c r="A43" s="332"/>
      <c r="B43" s="335"/>
      <c r="C43" s="326"/>
      <c r="D43" s="149" t="s">
        <v>89</v>
      </c>
      <c r="E43" s="160">
        <f>'КП изм2'!I34</f>
        <v>16815732.559999999</v>
      </c>
      <c r="F43" s="160">
        <v>5563644</v>
      </c>
      <c r="G43" s="160">
        <v>6372244</v>
      </c>
      <c r="H43" s="65">
        <f>SUM(E43:G43)</f>
        <v>28751620.559999999</v>
      </c>
    </row>
    <row r="44" spans="1:10" ht="28.5" customHeight="1" x14ac:dyDescent="0.2">
      <c r="A44" s="333"/>
      <c r="B44" s="336"/>
      <c r="C44" s="327"/>
      <c r="D44" s="68" t="s">
        <v>12</v>
      </c>
      <c r="E44" s="160">
        <v>0</v>
      </c>
      <c r="F44" s="160">
        <v>0</v>
      </c>
      <c r="G44" s="160">
        <v>0</v>
      </c>
      <c r="H44" s="65">
        <f>SUM(E44:G44)</f>
        <v>0</v>
      </c>
    </row>
    <row r="45" spans="1:10" ht="12.75" customHeight="1" x14ac:dyDescent="0.2">
      <c r="A45" s="331" t="s">
        <v>67</v>
      </c>
      <c r="B45" s="334" t="s">
        <v>279</v>
      </c>
      <c r="C45" s="325" t="s">
        <v>54</v>
      </c>
      <c r="D45" s="149" t="s">
        <v>10</v>
      </c>
      <c r="E45" s="160">
        <f>SUM(E46:E49)</f>
        <v>1607375.67</v>
      </c>
      <c r="F45" s="160">
        <f t="shared" ref="F45:G45" si="13">SUM(F46:F49)</f>
        <v>0</v>
      </c>
      <c r="G45" s="160">
        <f t="shared" si="13"/>
        <v>0</v>
      </c>
      <c r="H45" s="160">
        <f t="shared" ref="H45:H48" si="14">SUM(E45:G45)</f>
        <v>1607375.67</v>
      </c>
    </row>
    <row r="46" spans="1:10" x14ac:dyDescent="0.2">
      <c r="A46" s="332"/>
      <c r="B46" s="335"/>
      <c r="C46" s="326"/>
      <c r="D46" s="149" t="s">
        <v>11</v>
      </c>
      <c r="E46" s="160">
        <v>0</v>
      </c>
      <c r="F46" s="160">
        <v>0</v>
      </c>
      <c r="G46" s="160">
        <v>0</v>
      </c>
      <c r="H46" s="160">
        <f t="shared" si="14"/>
        <v>0</v>
      </c>
      <c r="J46" s="104"/>
    </row>
    <row r="47" spans="1:10" x14ac:dyDescent="0.2">
      <c r="A47" s="332"/>
      <c r="B47" s="335"/>
      <c r="C47" s="326"/>
      <c r="D47" s="62" t="s">
        <v>84</v>
      </c>
      <c r="E47" s="160">
        <f>'КП изм2'!H40</f>
        <v>1023008.1</v>
      </c>
      <c r="F47" s="160">
        <v>0</v>
      </c>
      <c r="G47" s="160">
        <v>0</v>
      </c>
      <c r="H47" s="160">
        <f t="shared" si="14"/>
        <v>1023008.1</v>
      </c>
    </row>
    <row r="48" spans="1:10" x14ac:dyDescent="0.2">
      <c r="A48" s="332"/>
      <c r="B48" s="335"/>
      <c r="C48" s="326"/>
      <c r="D48" s="149" t="s">
        <v>89</v>
      </c>
      <c r="E48" s="160">
        <f>'КП изм2'!I40</f>
        <v>584367.56999999995</v>
      </c>
      <c r="F48" s="160">
        <v>0</v>
      </c>
      <c r="G48" s="160">
        <v>0</v>
      </c>
      <c r="H48" s="160">
        <f t="shared" si="14"/>
        <v>584367.56999999995</v>
      </c>
    </row>
    <row r="49" spans="1:12" ht="30" customHeight="1" x14ac:dyDescent="0.2">
      <c r="A49" s="333"/>
      <c r="B49" s="336"/>
      <c r="C49" s="327"/>
      <c r="D49" s="68" t="s">
        <v>12</v>
      </c>
      <c r="E49" s="160">
        <v>0</v>
      </c>
      <c r="F49" s="160">
        <v>0</v>
      </c>
      <c r="G49" s="160">
        <v>0</v>
      </c>
      <c r="H49" s="160">
        <f>SUM(E49:G49)</f>
        <v>0</v>
      </c>
    </row>
    <row r="50" spans="1:12" ht="12.75" hidden="1" customHeight="1" x14ac:dyDescent="0.2">
      <c r="A50" s="331" t="s">
        <v>245</v>
      </c>
      <c r="B50" s="334" t="s">
        <v>246</v>
      </c>
      <c r="C50" s="325" t="s">
        <v>54</v>
      </c>
      <c r="D50" s="149" t="s">
        <v>10</v>
      </c>
      <c r="E50" s="160">
        <f>SUM(E51:E54)</f>
        <v>0</v>
      </c>
      <c r="F50" s="160">
        <f t="shared" ref="F50:G50" si="15">SUM(F51:F54)</f>
        <v>0</v>
      </c>
      <c r="G50" s="160">
        <f t="shared" si="15"/>
        <v>0</v>
      </c>
      <c r="H50" s="160">
        <f t="shared" ref="H50:H53" si="16">SUM(E50:G50)</f>
        <v>0</v>
      </c>
    </row>
    <row r="51" spans="1:12" hidden="1" x14ac:dyDescent="0.2">
      <c r="A51" s="332"/>
      <c r="B51" s="335"/>
      <c r="C51" s="326"/>
      <c r="D51" s="149" t="s">
        <v>11</v>
      </c>
      <c r="E51" s="160">
        <v>0</v>
      </c>
      <c r="F51" s="160">
        <v>0</v>
      </c>
      <c r="G51" s="160">
        <v>0</v>
      </c>
      <c r="H51" s="160">
        <f t="shared" si="16"/>
        <v>0</v>
      </c>
      <c r="J51" s="104"/>
    </row>
    <row r="52" spans="1:12" hidden="1" x14ac:dyDescent="0.2">
      <c r="A52" s="332"/>
      <c r="B52" s="335"/>
      <c r="C52" s="326"/>
      <c r="D52" s="62" t="s">
        <v>84</v>
      </c>
      <c r="E52" s="160">
        <f>'КП изм2'!H46</f>
        <v>0</v>
      </c>
      <c r="F52" s="160">
        <v>0</v>
      </c>
      <c r="G52" s="160">
        <v>0</v>
      </c>
      <c r="H52" s="160">
        <f t="shared" si="16"/>
        <v>0</v>
      </c>
    </row>
    <row r="53" spans="1:12" hidden="1" x14ac:dyDescent="0.2">
      <c r="A53" s="332"/>
      <c r="B53" s="335"/>
      <c r="C53" s="326"/>
      <c r="D53" s="149" t="s">
        <v>89</v>
      </c>
      <c r="E53" s="160">
        <f>'КП изм2'!I45</f>
        <v>0</v>
      </c>
      <c r="F53" s="160">
        <v>0</v>
      </c>
      <c r="G53" s="160">
        <v>0</v>
      </c>
      <c r="H53" s="160">
        <f t="shared" si="16"/>
        <v>0</v>
      </c>
    </row>
    <row r="54" spans="1:12" ht="25.5" hidden="1" x14ac:dyDescent="0.2">
      <c r="A54" s="333"/>
      <c r="B54" s="336"/>
      <c r="C54" s="327"/>
      <c r="D54" s="68" t="s">
        <v>12</v>
      </c>
      <c r="E54" s="160">
        <v>0</v>
      </c>
      <c r="F54" s="160">
        <v>0</v>
      </c>
      <c r="G54" s="160">
        <v>0</v>
      </c>
      <c r="H54" s="160">
        <f>SUM(E54:G54)</f>
        <v>0</v>
      </c>
    </row>
    <row r="55" spans="1:12" x14ac:dyDescent="0.2">
      <c r="A55" s="322" t="s">
        <v>115</v>
      </c>
      <c r="B55" s="323"/>
      <c r="C55" s="323"/>
      <c r="D55" s="323"/>
      <c r="E55" s="323"/>
      <c r="F55" s="323"/>
      <c r="G55" s="323"/>
      <c r="H55" s="324"/>
      <c r="J55" s="104"/>
    </row>
    <row r="56" spans="1:12" ht="12.75" customHeight="1" x14ac:dyDescent="0.2">
      <c r="A56" s="348" t="s">
        <v>62</v>
      </c>
      <c r="B56" s="340" t="s">
        <v>68</v>
      </c>
      <c r="C56" s="339" t="s">
        <v>54</v>
      </c>
      <c r="D56" s="149" t="s">
        <v>10</v>
      </c>
      <c r="E56" s="65" t="s">
        <v>21</v>
      </c>
      <c r="F56" s="65" t="s">
        <v>21</v>
      </c>
      <c r="G56" s="65" t="s">
        <v>21</v>
      </c>
      <c r="H56" s="65" t="s">
        <v>21</v>
      </c>
      <c r="J56" s="104"/>
      <c r="K56" s="104"/>
      <c r="L56" s="104"/>
    </row>
    <row r="57" spans="1:12" x14ac:dyDescent="0.2">
      <c r="A57" s="349"/>
      <c r="B57" s="341"/>
      <c r="C57" s="339"/>
      <c r="D57" s="62" t="s">
        <v>11</v>
      </c>
      <c r="E57" s="65" t="s">
        <v>21</v>
      </c>
      <c r="F57" s="65" t="s">
        <v>21</v>
      </c>
      <c r="G57" s="65" t="s">
        <v>21</v>
      </c>
      <c r="H57" s="65" t="s">
        <v>21</v>
      </c>
      <c r="K57" s="104"/>
    </row>
    <row r="58" spans="1:12" x14ac:dyDescent="0.2">
      <c r="A58" s="349"/>
      <c r="B58" s="341"/>
      <c r="C58" s="339"/>
      <c r="D58" s="62" t="s">
        <v>84</v>
      </c>
      <c r="E58" s="65" t="s">
        <v>21</v>
      </c>
      <c r="F58" s="65" t="s">
        <v>21</v>
      </c>
      <c r="G58" s="65" t="s">
        <v>21</v>
      </c>
      <c r="H58" s="65" t="s">
        <v>21</v>
      </c>
    </row>
    <row r="59" spans="1:12" x14ac:dyDescent="0.2">
      <c r="A59" s="349"/>
      <c r="B59" s="341"/>
      <c r="C59" s="339"/>
      <c r="D59" s="62" t="s">
        <v>89</v>
      </c>
      <c r="E59" s="65" t="s">
        <v>21</v>
      </c>
      <c r="F59" s="65" t="s">
        <v>21</v>
      </c>
      <c r="G59" s="65" t="s">
        <v>21</v>
      </c>
      <c r="H59" s="65" t="s">
        <v>21</v>
      </c>
    </row>
    <row r="60" spans="1:12" ht="28.5" customHeight="1" x14ac:dyDescent="0.2">
      <c r="A60" s="349"/>
      <c r="B60" s="341"/>
      <c r="C60" s="339"/>
      <c r="D60" s="62" t="s">
        <v>12</v>
      </c>
      <c r="E60" s="65" t="s">
        <v>21</v>
      </c>
      <c r="F60" s="65" t="s">
        <v>21</v>
      </c>
      <c r="G60" s="65" t="s">
        <v>21</v>
      </c>
      <c r="H60" s="65" t="s">
        <v>21</v>
      </c>
      <c r="L60" s="104"/>
    </row>
    <row r="61" spans="1:12" ht="12.75" customHeight="1" x14ac:dyDescent="0.2">
      <c r="A61" s="331" t="s">
        <v>76</v>
      </c>
      <c r="B61" s="342" t="s">
        <v>207</v>
      </c>
      <c r="C61" s="345" t="s">
        <v>54</v>
      </c>
      <c r="D61" s="149" t="s">
        <v>10</v>
      </c>
      <c r="E61" s="65" t="s">
        <v>21</v>
      </c>
      <c r="F61" s="65" t="s">
        <v>21</v>
      </c>
      <c r="G61" s="65" t="s">
        <v>21</v>
      </c>
      <c r="H61" s="65" t="s">
        <v>21</v>
      </c>
      <c r="L61" s="104"/>
    </row>
    <row r="62" spans="1:12" x14ac:dyDescent="0.2">
      <c r="A62" s="332"/>
      <c r="B62" s="343"/>
      <c r="C62" s="346"/>
      <c r="D62" s="62" t="s">
        <v>11</v>
      </c>
      <c r="E62" s="65" t="s">
        <v>21</v>
      </c>
      <c r="F62" s="65" t="s">
        <v>21</v>
      </c>
      <c r="G62" s="65" t="s">
        <v>21</v>
      </c>
      <c r="H62" s="65" t="s">
        <v>21</v>
      </c>
      <c r="L62" s="104"/>
    </row>
    <row r="63" spans="1:12" x14ac:dyDescent="0.2">
      <c r="A63" s="332"/>
      <c r="B63" s="343"/>
      <c r="C63" s="346"/>
      <c r="D63" s="62" t="s">
        <v>84</v>
      </c>
      <c r="E63" s="65" t="s">
        <v>21</v>
      </c>
      <c r="F63" s="65" t="s">
        <v>21</v>
      </c>
      <c r="G63" s="65" t="s">
        <v>21</v>
      </c>
      <c r="H63" s="65" t="s">
        <v>21</v>
      </c>
      <c r="L63" s="104"/>
    </row>
    <row r="64" spans="1:12" x14ac:dyDescent="0.2">
      <c r="A64" s="332"/>
      <c r="B64" s="343"/>
      <c r="C64" s="346"/>
      <c r="D64" s="62" t="s">
        <v>89</v>
      </c>
      <c r="E64" s="65" t="s">
        <v>21</v>
      </c>
      <c r="F64" s="65" t="s">
        <v>21</v>
      </c>
      <c r="G64" s="65" t="s">
        <v>21</v>
      </c>
      <c r="H64" s="65" t="s">
        <v>21</v>
      </c>
      <c r="L64" s="104"/>
    </row>
    <row r="65" spans="1:12" ht="25.5" x14ac:dyDescent="0.2">
      <c r="A65" s="333"/>
      <c r="B65" s="344"/>
      <c r="C65" s="347"/>
      <c r="D65" s="62" t="s">
        <v>12</v>
      </c>
      <c r="E65" s="65" t="s">
        <v>21</v>
      </c>
      <c r="F65" s="65" t="s">
        <v>21</v>
      </c>
      <c r="G65" s="65" t="s">
        <v>21</v>
      </c>
      <c r="H65" s="65" t="s">
        <v>21</v>
      </c>
      <c r="L65" s="104"/>
    </row>
  </sheetData>
  <mergeCells count="35">
    <mergeCell ref="F1:H4"/>
    <mergeCell ref="C13:C17"/>
    <mergeCell ref="C18:C22"/>
    <mergeCell ref="A29:A33"/>
    <mergeCell ref="B29:B33"/>
    <mergeCell ref="C29:C33"/>
    <mergeCell ref="C23:C27"/>
    <mergeCell ref="A13:B27"/>
    <mergeCell ref="A7:H7"/>
    <mergeCell ref="A8:H8"/>
    <mergeCell ref="A10:A11"/>
    <mergeCell ref="B10:B11"/>
    <mergeCell ref="C10:C11"/>
    <mergeCell ref="D10:H10"/>
    <mergeCell ref="C56:C60"/>
    <mergeCell ref="B56:B60"/>
    <mergeCell ref="B45:B49"/>
    <mergeCell ref="A45:A49"/>
    <mergeCell ref="A61:A65"/>
    <mergeCell ref="B61:B65"/>
    <mergeCell ref="C61:C65"/>
    <mergeCell ref="A56:A60"/>
    <mergeCell ref="C45:C49"/>
    <mergeCell ref="A55:H55"/>
    <mergeCell ref="A50:A54"/>
    <mergeCell ref="B50:B54"/>
    <mergeCell ref="C50:C54"/>
    <mergeCell ref="A34:A38"/>
    <mergeCell ref="A28:H28"/>
    <mergeCell ref="C40:C44"/>
    <mergeCell ref="A39:H39"/>
    <mergeCell ref="A40:A44"/>
    <mergeCell ref="B40:B44"/>
    <mergeCell ref="B34:B38"/>
    <mergeCell ref="C34:C38"/>
  </mergeCells>
  <pageMargins left="0.51181102362204722" right="0.51181102362204722" top="0.94488188976377963" bottom="0.74803149606299213" header="0.31496062992125984" footer="0.31496062992125984"/>
  <pageSetup paperSize="9" scale="94" orientation="landscape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="80" zoomScaleNormal="80" workbookViewId="0">
      <selection activeCell="E5" sqref="E5"/>
    </sheetView>
  </sheetViews>
  <sheetFormatPr defaultRowHeight="15" x14ac:dyDescent="0.25"/>
  <cols>
    <col min="1" max="1" width="3.42578125" customWidth="1"/>
    <col min="2" max="2" width="17.42578125" customWidth="1"/>
    <col min="3" max="3" width="20.5703125" customWidth="1"/>
    <col min="4" max="4" width="21" customWidth="1"/>
    <col min="5" max="5" width="19.7109375" customWidth="1"/>
    <col min="8" max="8" width="11.85546875" customWidth="1"/>
  </cols>
  <sheetData>
    <row r="1" spans="1:8" ht="27.75" customHeight="1" x14ac:dyDescent="0.25">
      <c r="A1" s="356" t="s">
        <v>20</v>
      </c>
      <c r="B1" s="356" t="s">
        <v>158</v>
      </c>
      <c r="C1" s="356" t="s">
        <v>159</v>
      </c>
      <c r="D1" s="356" t="s">
        <v>160</v>
      </c>
      <c r="E1" s="364" t="s">
        <v>161</v>
      </c>
      <c r="F1" s="362"/>
      <c r="G1" s="362"/>
      <c r="H1" s="363"/>
    </row>
    <row r="2" spans="1:8" ht="23.25" customHeight="1" x14ac:dyDescent="0.25">
      <c r="A2" s="357"/>
      <c r="B2" s="359"/>
      <c r="C2" s="359"/>
      <c r="D2" s="359"/>
      <c r="E2" s="356" t="s">
        <v>163</v>
      </c>
      <c r="F2" s="361" t="s">
        <v>162</v>
      </c>
      <c r="G2" s="362"/>
      <c r="H2" s="363"/>
    </row>
    <row r="3" spans="1:8" ht="29.25" customHeight="1" x14ac:dyDescent="0.25">
      <c r="A3" s="358"/>
      <c r="B3" s="360"/>
      <c r="C3" s="360"/>
      <c r="D3" s="360"/>
      <c r="E3" s="358"/>
      <c r="F3" s="185">
        <v>2020</v>
      </c>
      <c r="G3" s="185">
        <v>2021</v>
      </c>
      <c r="H3" s="185">
        <v>2022</v>
      </c>
    </row>
    <row r="4" spans="1:8" ht="212.25" customHeight="1" x14ac:dyDescent="0.25">
      <c r="A4" s="355" t="s">
        <v>49</v>
      </c>
      <c r="B4" s="355" t="s">
        <v>166</v>
      </c>
      <c r="C4" s="355" t="s">
        <v>164</v>
      </c>
      <c r="D4" s="193" t="s">
        <v>181</v>
      </c>
      <c r="E4" s="206" t="s">
        <v>200</v>
      </c>
      <c r="F4" s="116">
        <v>12</v>
      </c>
      <c r="G4" s="116">
        <v>14</v>
      </c>
      <c r="H4" s="116">
        <v>14</v>
      </c>
    </row>
    <row r="5" spans="1:8" ht="188.25" customHeight="1" x14ac:dyDescent="0.25">
      <c r="A5" s="355"/>
      <c r="B5" s="355"/>
      <c r="C5" s="355"/>
      <c r="D5" s="116" t="s">
        <v>165</v>
      </c>
      <c r="E5" s="193" t="s">
        <v>182</v>
      </c>
      <c r="F5" s="186">
        <v>12</v>
      </c>
      <c r="G5" s="186">
        <v>15</v>
      </c>
      <c r="H5" s="186">
        <v>20</v>
      </c>
    </row>
  </sheetData>
  <mergeCells count="10">
    <mergeCell ref="F2:H2"/>
    <mergeCell ref="E2:E3"/>
    <mergeCell ref="E1:H1"/>
    <mergeCell ref="B4:B5"/>
    <mergeCell ref="C4:C5"/>
    <mergeCell ref="A4:A5"/>
    <mergeCell ref="A1:A3"/>
    <mergeCell ref="B1:B3"/>
    <mergeCell ref="C1:C3"/>
    <mergeCell ref="D1:D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  <pageSetUpPr fitToPage="1"/>
  </sheetPr>
  <dimension ref="A1:N20"/>
  <sheetViews>
    <sheetView zoomScale="80" zoomScaleNormal="80" workbookViewId="0">
      <selection activeCell="E5" sqref="E5:E6"/>
    </sheetView>
  </sheetViews>
  <sheetFormatPr defaultRowHeight="12.75" x14ac:dyDescent="0.2"/>
  <cols>
    <col min="1" max="1" width="5.7109375" style="121" customWidth="1"/>
    <col min="2" max="2" width="26" style="121" customWidth="1"/>
    <col min="3" max="3" width="7.5703125" style="121" customWidth="1"/>
    <col min="4" max="4" width="10.85546875" style="121" customWidth="1"/>
    <col min="5" max="7" width="8.28515625" style="121" customWidth="1"/>
    <col min="8" max="8" width="7.140625" style="119" customWidth="1"/>
    <col min="9" max="9" width="6.28515625" style="119" customWidth="1"/>
    <col min="10" max="10" width="6.140625" style="110" customWidth="1"/>
    <col min="11" max="11" width="5.7109375" style="110" customWidth="1"/>
    <col min="12" max="13" width="6.42578125" style="110" customWidth="1"/>
    <col min="14" max="14" width="9.85546875" style="102" customWidth="1"/>
    <col min="15" max="16384" width="9.140625" style="102"/>
  </cols>
  <sheetData>
    <row r="1" spans="1:14" x14ac:dyDescent="0.2">
      <c r="A1" s="117"/>
      <c r="B1" s="118"/>
      <c r="C1" s="118"/>
      <c r="D1" s="150"/>
      <c r="E1" s="150"/>
      <c r="F1" s="196"/>
      <c r="G1" s="196"/>
      <c r="K1" s="374" t="s">
        <v>82</v>
      </c>
      <c r="L1" s="374"/>
      <c r="M1" s="374"/>
      <c r="N1" s="374"/>
    </row>
    <row r="2" spans="1:14" x14ac:dyDescent="0.2">
      <c r="A2" s="377"/>
      <c r="B2" s="377"/>
      <c r="C2" s="377"/>
      <c r="D2" s="150"/>
      <c r="E2" s="150"/>
      <c r="F2" s="196"/>
      <c r="G2" s="196"/>
    </row>
    <row r="3" spans="1:14" s="110" customFormat="1" ht="33.75" customHeight="1" x14ac:dyDescent="0.25">
      <c r="A3" s="372" t="s">
        <v>86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</row>
    <row r="4" spans="1:14" s="110" customFormat="1" x14ac:dyDescent="0.25">
      <c r="A4" s="120"/>
      <c r="B4" s="120"/>
      <c r="C4" s="120"/>
      <c r="D4" s="151"/>
      <c r="E4" s="151"/>
      <c r="F4" s="197"/>
      <c r="G4" s="197"/>
      <c r="H4" s="120"/>
      <c r="I4" s="119"/>
    </row>
    <row r="5" spans="1:14" s="110" customFormat="1" ht="15" customHeight="1" x14ac:dyDescent="0.25">
      <c r="A5" s="339" t="s">
        <v>20</v>
      </c>
      <c r="B5" s="354" t="s">
        <v>51</v>
      </c>
      <c r="C5" s="378" t="s">
        <v>52</v>
      </c>
      <c r="D5" s="369" t="s">
        <v>121</v>
      </c>
      <c r="E5" s="369" t="s">
        <v>126</v>
      </c>
      <c r="F5" s="365" t="s">
        <v>119</v>
      </c>
      <c r="G5" s="366"/>
      <c r="H5" s="366"/>
      <c r="I5" s="366"/>
      <c r="J5" s="366"/>
      <c r="K5" s="366"/>
      <c r="L5" s="366"/>
      <c r="M5" s="376"/>
      <c r="N5" s="354" t="s">
        <v>120</v>
      </c>
    </row>
    <row r="6" spans="1:14" s="110" customFormat="1" ht="60" customHeight="1" x14ac:dyDescent="0.25">
      <c r="A6" s="345"/>
      <c r="B6" s="369"/>
      <c r="C6" s="379"/>
      <c r="D6" s="375"/>
      <c r="E6" s="375"/>
      <c r="F6" s="198" t="s">
        <v>176</v>
      </c>
      <c r="G6" s="198" t="s">
        <v>177</v>
      </c>
      <c r="H6" s="105">
        <v>2021</v>
      </c>
      <c r="I6" s="162">
        <v>2022</v>
      </c>
      <c r="J6" s="162">
        <v>2023</v>
      </c>
      <c r="K6" s="162">
        <v>2024</v>
      </c>
      <c r="L6" s="166">
        <v>2025</v>
      </c>
      <c r="M6" s="195">
        <v>2026</v>
      </c>
      <c r="N6" s="369"/>
    </row>
    <row r="7" spans="1:14" s="164" customFormat="1" ht="13.5" customHeight="1" x14ac:dyDescent="0.25">
      <c r="A7" s="147">
        <v>1</v>
      </c>
      <c r="B7" s="148">
        <v>2</v>
      </c>
      <c r="C7" s="147">
        <v>3</v>
      </c>
      <c r="D7" s="147">
        <v>4</v>
      </c>
      <c r="E7" s="189">
        <v>5</v>
      </c>
      <c r="F7" s="190">
        <v>6</v>
      </c>
      <c r="G7" s="189">
        <v>7</v>
      </c>
      <c r="H7" s="189">
        <v>8</v>
      </c>
      <c r="I7" s="189">
        <v>9</v>
      </c>
      <c r="J7" s="190">
        <v>10</v>
      </c>
      <c r="K7" s="189">
        <v>11</v>
      </c>
      <c r="L7" s="189">
        <v>12</v>
      </c>
      <c r="M7" s="189">
        <v>13</v>
      </c>
      <c r="N7" s="189">
        <v>14</v>
      </c>
    </row>
    <row r="8" spans="1:14" s="110" customFormat="1" ht="13.5" customHeight="1" x14ac:dyDescent="0.25">
      <c r="A8" s="370" t="s">
        <v>111</v>
      </c>
      <c r="B8" s="371"/>
      <c r="C8" s="371"/>
      <c r="D8" s="371"/>
      <c r="E8" s="371"/>
      <c r="F8" s="372"/>
      <c r="G8" s="372"/>
      <c r="H8" s="372"/>
      <c r="I8" s="372"/>
      <c r="J8" s="372"/>
      <c r="K8" s="372"/>
      <c r="L8" s="372"/>
      <c r="M8" s="372"/>
      <c r="N8" s="373"/>
    </row>
    <row r="9" spans="1:14" s="110" customFormat="1" ht="87.75" customHeight="1" x14ac:dyDescent="0.25">
      <c r="A9" s="192" t="s">
        <v>49</v>
      </c>
      <c r="B9" s="163" t="s">
        <v>174</v>
      </c>
      <c r="C9" s="203" t="s">
        <v>175</v>
      </c>
      <c r="D9" s="192"/>
      <c r="E9" s="192" t="s">
        <v>127</v>
      </c>
      <c r="F9" s="194" t="s">
        <v>21</v>
      </c>
      <c r="G9" s="199" t="s">
        <v>21</v>
      </c>
      <c r="H9" s="199">
        <v>237.15</v>
      </c>
      <c r="I9" s="199">
        <v>239.52</v>
      </c>
      <c r="J9" s="199">
        <v>241.92</v>
      </c>
      <c r="K9" s="199">
        <v>244.34</v>
      </c>
      <c r="L9" s="199">
        <v>246.78</v>
      </c>
      <c r="M9" s="199">
        <v>249.25</v>
      </c>
      <c r="N9" s="114" t="s">
        <v>54</v>
      </c>
    </row>
    <row r="10" spans="1:14" s="110" customFormat="1" ht="130.5" customHeight="1" x14ac:dyDescent="0.25">
      <c r="A10" s="189" t="s">
        <v>50</v>
      </c>
      <c r="B10" s="77" t="s">
        <v>178</v>
      </c>
      <c r="C10" s="186" t="s">
        <v>53</v>
      </c>
      <c r="D10" s="189"/>
      <c r="E10" s="189" t="s">
        <v>179</v>
      </c>
      <c r="F10" s="193" t="s">
        <v>21</v>
      </c>
      <c r="G10" s="198" t="s">
        <v>21</v>
      </c>
      <c r="H10" s="198">
        <v>100</v>
      </c>
      <c r="I10" s="198">
        <v>100</v>
      </c>
      <c r="J10" s="198">
        <v>100</v>
      </c>
      <c r="K10" s="198">
        <v>100</v>
      </c>
      <c r="L10" s="198" t="s">
        <v>21</v>
      </c>
      <c r="M10" s="198" t="s">
        <v>21</v>
      </c>
      <c r="N10" s="114" t="s">
        <v>54</v>
      </c>
    </row>
    <row r="11" spans="1:14" s="110" customFormat="1" x14ac:dyDescent="0.25">
      <c r="A11" s="365" t="s">
        <v>114</v>
      </c>
      <c r="B11" s="366"/>
      <c r="C11" s="366"/>
      <c r="D11" s="366"/>
      <c r="E11" s="366"/>
      <c r="F11" s="367"/>
      <c r="G11" s="367"/>
      <c r="H11" s="367"/>
      <c r="I11" s="367"/>
      <c r="J11" s="367"/>
      <c r="K11" s="367"/>
      <c r="L11" s="367"/>
      <c r="M11" s="367"/>
      <c r="N11" s="376"/>
    </row>
    <row r="12" spans="1:14" s="110" customFormat="1" ht="57.75" hidden="1" customHeight="1" x14ac:dyDescent="0.25">
      <c r="A12" s="112" t="s">
        <v>50</v>
      </c>
      <c r="B12" s="77" t="s">
        <v>122</v>
      </c>
      <c r="C12" s="147" t="s">
        <v>64</v>
      </c>
      <c r="D12" s="147"/>
      <c r="E12" s="147" t="s">
        <v>127</v>
      </c>
      <c r="F12" s="191"/>
      <c r="G12" s="191"/>
      <c r="H12" s="191">
        <v>12</v>
      </c>
      <c r="I12" s="195">
        <v>24</v>
      </c>
      <c r="J12" s="195">
        <v>36</v>
      </c>
      <c r="K12" s="195">
        <v>48</v>
      </c>
      <c r="L12" s="166">
        <v>50</v>
      </c>
      <c r="M12" s="195"/>
      <c r="N12" s="154" t="s">
        <v>54</v>
      </c>
    </row>
    <row r="13" spans="1:14" s="110" customFormat="1" ht="111.75" customHeight="1" x14ac:dyDescent="0.25">
      <c r="A13" s="152" t="s">
        <v>56</v>
      </c>
      <c r="B13" s="77" t="s">
        <v>203</v>
      </c>
      <c r="C13" s="147" t="s">
        <v>64</v>
      </c>
      <c r="D13" s="147"/>
      <c r="E13" s="189" t="s">
        <v>128</v>
      </c>
      <c r="F13" s="193" t="s">
        <v>21</v>
      </c>
      <c r="G13" s="198" t="s">
        <v>21</v>
      </c>
      <c r="H13" s="198">
        <v>24</v>
      </c>
      <c r="I13" s="198">
        <v>14</v>
      </c>
      <c r="J13" s="198">
        <v>14</v>
      </c>
      <c r="K13" s="198">
        <v>14</v>
      </c>
      <c r="L13" s="198" t="s">
        <v>21</v>
      </c>
      <c r="M13" s="198" t="s">
        <v>21</v>
      </c>
      <c r="N13" s="114" t="s">
        <v>54</v>
      </c>
    </row>
    <row r="14" spans="1:14" s="110" customFormat="1" ht="87" customHeight="1" x14ac:dyDescent="0.25">
      <c r="A14" s="152" t="s">
        <v>57</v>
      </c>
      <c r="B14" s="77" t="s">
        <v>123</v>
      </c>
      <c r="C14" s="189" t="s">
        <v>53</v>
      </c>
      <c r="D14" s="189"/>
      <c r="E14" s="189" t="s">
        <v>128</v>
      </c>
      <c r="F14" s="193" t="s">
        <v>21</v>
      </c>
      <c r="G14" s="198" t="s">
        <v>21</v>
      </c>
      <c r="H14" s="78">
        <v>15</v>
      </c>
      <c r="I14" s="78">
        <v>20</v>
      </c>
      <c r="J14" s="78">
        <v>25</v>
      </c>
      <c r="K14" s="78">
        <v>30</v>
      </c>
      <c r="L14" s="78" t="s">
        <v>21</v>
      </c>
      <c r="M14" s="78" t="s">
        <v>21</v>
      </c>
      <c r="N14" s="189" t="s">
        <v>54</v>
      </c>
    </row>
    <row r="15" spans="1:14" s="110" customFormat="1" ht="69.75" hidden="1" customHeight="1" x14ac:dyDescent="0.25">
      <c r="A15" s="152" t="s">
        <v>56</v>
      </c>
      <c r="B15" s="77" t="s">
        <v>125</v>
      </c>
      <c r="C15" s="189" t="s">
        <v>64</v>
      </c>
      <c r="D15" s="189"/>
      <c r="E15" s="189" t="s">
        <v>128</v>
      </c>
      <c r="F15" s="191"/>
      <c r="G15" s="191"/>
      <c r="H15" s="173">
        <v>90</v>
      </c>
      <c r="I15" s="173">
        <v>90</v>
      </c>
      <c r="J15" s="173">
        <v>90</v>
      </c>
      <c r="K15" s="173">
        <v>90</v>
      </c>
      <c r="L15" s="173">
        <v>90</v>
      </c>
      <c r="M15" s="173"/>
      <c r="N15" s="189" t="s">
        <v>54</v>
      </c>
    </row>
    <row r="16" spans="1:14" s="110" customFormat="1" ht="79.5" customHeight="1" x14ac:dyDescent="0.25">
      <c r="A16" s="152" t="s">
        <v>58</v>
      </c>
      <c r="B16" s="77" t="s">
        <v>180</v>
      </c>
      <c r="C16" s="189" t="s">
        <v>64</v>
      </c>
      <c r="D16" s="189"/>
      <c r="E16" s="200" t="s">
        <v>179</v>
      </c>
      <c r="F16" s="199" t="s">
        <v>21</v>
      </c>
      <c r="G16" s="199" t="s">
        <v>21</v>
      </c>
      <c r="H16" s="199">
        <v>10</v>
      </c>
      <c r="I16" s="199">
        <v>15</v>
      </c>
      <c r="J16" s="199">
        <v>15</v>
      </c>
      <c r="K16" s="199">
        <v>15</v>
      </c>
      <c r="L16" s="199" t="s">
        <v>21</v>
      </c>
      <c r="M16" s="199" t="s">
        <v>21</v>
      </c>
      <c r="N16" s="205" t="s">
        <v>54</v>
      </c>
    </row>
    <row r="17" spans="1:14" s="110" customFormat="1" ht="79.5" customHeight="1" x14ac:dyDescent="0.25">
      <c r="A17" s="152" t="s">
        <v>59</v>
      </c>
      <c r="B17" s="77" t="s">
        <v>204</v>
      </c>
      <c r="C17" s="204" t="s">
        <v>64</v>
      </c>
      <c r="D17" s="204"/>
      <c r="E17" s="200" t="s">
        <v>127</v>
      </c>
      <c r="F17" s="198" t="s">
        <v>21</v>
      </c>
      <c r="G17" s="198">
        <v>2</v>
      </c>
      <c r="H17" s="198">
        <v>4</v>
      </c>
      <c r="I17" s="198" t="s">
        <v>21</v>
      </c>
      <c r="J17" s="198" t="s">
        <v>21</v>
      </c>
      <c r="K17" s="198" t="s">
        <v>21</v>
      </c>
      <c r="L17" s="198" t="s">
        <v>21</v>
      </c>
      <c r="M17" s="198" t="s">
        <v>21</v>
      </c>
      <c r="N17" s="206" t="s">
        <v>54</v>
      </c>
    </row>
    <row r="18" spans="1:14" s="110" customFormat="1" x14ac:dyDescent="0.25">
      <c r="A18" s="365" t="s">
        <v>115</v>
      </c>
      <c r="B18" s="366"/>
      <c r="C18" s="366"/>
      <c r="D18" s="366"/>
      <c r="E18" s="366"/>
      <c r="F18" s="367"/>
      <c r="G18" s="367"/>
      <c r="H18" s="367"/>
      <c r="I18" s="367"/>
      <c r="J18" s="367"/>
      <c r="K18" s="367"/>
      <c r="L18" s="367"/>
      <c r="M18" s="367"/>
      <c r="N18" s="368"/>
    </row>
    <row r="19" spans="1:14" s="110" customFormat="1" ht="122.25" customHeight="1" x14ac:dyDescent="0.25">
      <c r="A19" s="167" t="s">
        <v>57</v>
      </c>
      <c r="B19" s="88" t="s">
        <v>118</v>
      </c>
      <c r="C19" s="171" t="s">
        <v>64</v>
      </c>
      <c r="D19" s="147"/>
      <c r="E19" s="147" t="s">
        <v>127</v>
      </c>
      <c r="F19" s="189">
        <v>12</v>
      </c>
      <c r="G19" s="189">
        <v>12</v>
      </c>
      <c r="H19" s="78">
        <v>12</v>
      </c>
      <c r="I19" s="78">
        <v>12</v>
      </c>
      <c r="J19" s="113">
        <v>12</v>
      </c>
      <c r="K19" s="113">
        <v>12</v>
      </c>
      <c r="L19" s="165">
        <v>12</v>
      </c>
      <c r="M19" s="190">
        <v>12</v>
      </c>
      <c r="N19" s="147" t="s">
        <v>54</v>
      </c>
    </row>
    <row r="20" spans="1:14" x14ac:dyDescent="0.2">
      <c r="I20" s="122"/>
    </row>
  </sheetData>
  <mergeCells count="13">
    <mergeCell ref="A18:N18"/>
    <mergeCell ref="N5:N6"/>
    <mergeCell ref="A8:N8"/>
    <mergeCell ref="K1:N1"/>
    <mergeCell ref="D5:D6"/>
    <mergeCell ref="A11:N11"/>
    <mergeCell ref="E5:E6"/>
    <mergeCell ref="A2:C2"/>
    <mergeCell ref="A5:A6"/>
    <mergeCell ref="B5:B6"/>
    <mergeCell ref="C5:C6"/>
    <mergeCell ref="F5:M5"/>
    <mergeCell ref="A3:N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H20"/>
  <sheetViews>
    <sheetView topLeftCell="A4" zoomScale="80" zoomScaleNormal="80" workbookViewId="0">
      <selection activeCell="B13" sqref="B13"/>
    </sheetView>
  </sheetViews>
  <sheetFormatPr defaultRowHeight="12.75" x14ac:dyDescent="0.2"/>
  <cols>
    <col min="1" max="1" width="7.28515625" style="121" customWidth="1"/>
    <col min="2" max="2" width="32.140625" style="126" customWidth="1"/>
    <col min="3" max="3" width="13.85546875" style="121" customWidth="1"/>
    <col min="4" max="4" width="13.140625" style="119" customWidth="1"/>
    <col min="5" max="5" width="13.7109375" style="119" customWidth="1"/>
    <col min="6" max="6" width="47.42578125" style="119" customWidth="1"/>
    <col min="7" max="7" width="25.28515625" style="110" customWidth="1"/>
    <col min="8" max="8" width="9.140625" style="110"/>
    <col min="9" max="16384" width="9.140625" style="102"/>
  </cols>
  <sheetData>
    <row r="1" spans="1:8" x14ac:dyDescent="0.2">
      <c r="A1" s="117"/>
      <c r="B1" s="123"/>
      <c r="C1" s="118"/>
      <c r="D1" s="107"/>
      <c r="E1" s="107"/>
      <c r="F1" s="124" t="s">
        <v>112</v>
      </c>
    </row>
    <row r="2" spans="1:8" x14ac:dyDescent="0.2">
      <c r="A2" s="117"/>
      <c r="B2" s="123"/>
      <c r="C2" s="118"/>
      <c r="D2" s="107"/>
      <c r="E2" s="107"/>
      <c r="F2" s="124"/>
    </row>
    <row r="3" spans="1:8" ht="33.75" customHeight="1" x14ac:dyDescent="0.2">
      <c r="A3" s="372" t="s">
        <v>85</v>
      </c>
      <c r="B3" s="372"/>
      <c r="C3" s="372"/>
      <c r="D3" s="372"/>
      <c r="E3" s="372"/>
      <c r="F3" s="372"/>
    </row>
    <row r="4" spans="1:8" x14ac:dyDescent="0.2">
      <c r="A4" s="117"/>
      <c r="B4" s="125"/>
      <c r="C4" s="117"/>
      <c r="D4" s="107"/>
      <c r="E4" s="107"/>
      <c r="F4" s="107"/>
    </row>
    <row r="5" spans="1:8" ht="60" customHeight="1" x14ac:dyDescent="0.2">
      <c r="A5" s="115" t="s">
        <v>20</v>
      </c>
      <c r="B5" s="115" t="s">
        <v>45</v>
      </c>
      <c r="C5" s="115" t="s">
        <v>48</v>
      </c>
      <c r="D5" s="112" t="s">
        <v>34</v>
      </c>
      <c r="E5" s="112" t="s">
        <v>46</v>
      </c>
      <c r="F5" s="112" t="s">
        <v>47</v>
      </c>
    </row>
    <row r="6" spans="1:8" ht="13.5" customHeight="1" x14ac:dyDescent="0.2">
      <c r="A6" s="112">
        <v>1</v>
      </c>
      <c r="B6" s="114">
        <v>2</v>
      </c>
      <c r="C6" s="112">
        <v>3</v>
      </c>
      <c r="D6" s="114">
        <v>4</v>
      </c>
      <c r="E6" s="112">
        <v>5</v>
      </c>
      <c r="F6" s="112">
        <v>6</v>
      </c>
    </row>
    <row r="7" spans="1:8" ht="14.25" customHeight="1" x14ac:dyDescent="0.2">
      <c r="A7" s="365" t="s">
        <v>111</v>
      </c>
      <c r="B7" s="366"/>
      <c r="C7" s="366"/>
      <c r="D7" s="366"/>
      <c r="E7" s="366"/>
      <c r="F7" s="376"/>
    </row>
    <row r="8" spans="1:8" ht="95.25" customHeight="1" x14ac:dyDescent="0.2">
      <c r="A8" s="155" t="s">
        <v>49</v>
      </c>
      <c r="B8" s="191" t="s">
        <v>170</v>
      </c>
      <c r="C8" s="154" t="s">
        <v>54</v>
      </c>
      <c r="D8" s="156">
        <v>44197</v>
      </c>
      <c r="E8" s="156">
        <v>46387</v>
      </c>
      <c r="F8" s="111" t="s">
        <v>187</v>
      </c>
    </row>
    <row r="9" spans="1:8" s="110" customFormat="1" ht="93.75" customHeight="1" x14ac:dyDescent="0.25">
      <c r="A9" s="155" t="s">
        <v>50</v>
      </c>
      <c r="B9" s="191" t="s">
        <v>172</v>
      </c>
      <c r="C9" s="154" t="s">
        <v>54</v>
      </c>
      <c r="D9" s="157">
        <v>44197</v>
      </c>
      <c r="E9" s="157">
        <v>46387</v>
      </c>
      <c r="F9" s="111" t="s">
        <v>187</v>
      </c>
    </row>
    <row r="10" spans="1:8" s="110" customFormat="1" ht="15" customHeight="1" x14ac:dyDescent="0.25">
      <c r="A10" s="365" t="s">
        <v>129</v>
      </c>
      <c r="B10" s="366"/>
      <c r="C10" s="366"/>
      <c r="D10" s="366"/>
      <c r="E10" s="366"/>
      <c r="F10" s="376"/>
    </row>
    <row r="11" spans="1:8" s="110" customFormat="1" ht="148.5" customHeight="1" x14ac:dyDescent="0.25">
      <c r="A11" s="382" t="s">
        <v>56</v>
      </c>
      <c r="B11" s="384" t="s">
        <v>190</v>
      </c>
      <c r="C11" s="345" t="s">
        <v>54</v>
      </c>
      <c r="D11" s="380">
        <v>44197</v>
      </c>
      <c r="E11" s="380">
        <v>45657</v>
      </c>
      <c r="F11" s="160" t="s">
        <v>188</v>
      </c>
    </row>
    <row r="12" spans="1:8" s="110" customFormat="1" ht="0.75" customHeight="1" x14ac:dyDescent="0.25">
      <c r="A12" s="383"/>
      <c r="B12" s="385"/>
      <c r="C12" s="347"/>
      <c r="D12" s="381"/>
      <c r="E12" s="381"/>
      <c r="F12" s="160" t="s">
        <v>124</v>
      </c>
    </row>
    <row r="13" spans="1:8" s="74" customFormat="1" ht="72" customHeight="1" x14ac:dyDescent="0.2">
      <c r="A13" s="155" t="s">
        <v>57</v>
      </c>
      <c r="B13" s="191" t="s">
        <v>167</v>
      </c>
      <c r="C13" s="172" t="s">
        <v>54</v>
      </c>
      <c r="D13" s="157">
        <v>44197</v>
      </c>
      <c r="E13" s="157">
        <v>46387</v>
      </c>
      <c r="F13" s="160" t="s">
        <v>189</v>
      </c>
      <c r="G13" s="110"/>
      <c r="H13" s="110"/>
    </row>
    <row r="14" spans="1:8" x14ac:dyDescent="0.2">
      <c r="A14" s="365" t="s">
        <v>115</v>
      </c>
      <c r="B14" s="366"/>
      <c r="C14" s="366"/>
      <c r="D14" s="366"/>
      <c r="E14" s="366"/>
      <c r="F14" s="376"/>
    </row>
    <row r="15" spans="1:8" ht="70.5" customHeight="1" x14ac:dyDescent="0.2">
      <c r="A15" s="159" t="s">
        <v>58</v>
      </c>
      <c r="B15" s="158" t="s">
        <v>116</v>
      </c>
      <c r="C15" s="154" t="s">
        <v>54</v>
      </c>
      <c r="D15" s="156">
        <v>44197</v>
      </c>
      <c r="E15" s="156">
        <v>46387</v>
      </c>
      <c r="F15" s="111" t="s">
        <v>173</v>
      </c>
    </row>
    <row r="16" spans="1:8" ht="57.75" customHeight="1" x14ac:dyDescent="0.2">
      <c r="A16" s="152" t="s">
        <v>59</v>
      </c>
      <c r="B16" s="161" t="s">
        <v>117</v>
      </c>
      <c r="C16" s="147" t="s">
        <v>54</v>
      </c>
      <c r="D16" s="153">
        <v>44197</v>
      </c>
      <c r="E16" s="153">
        <v>46387</v>
      </c>
      <c r="F16" s="160" t="s">
        <v>173</v>
      </c>
    </row>
    <row r="17" spans="3:3" x14ac:dyDescent="0.2">
      <c r="C17" s="109"/>
    </row>
    <row r="18" spans="3:3" x14ac:dyDescent="0.2">
      <c r="C18" s="109"/>
    </row>
    <row r="19" spans="3:3" x14ac:dyDescent="0.2">
      <c r="C19" s="109"/>
    </row>
    <row r="20" spans="3:3" x14ac:dyDescent="0.2">
      <c r="C20" s="127"/>
    </row>
  </sheetData>
  <mergeCells count="9">
    <mergeCell ref="A7:F7"/>
    <mergeCell ref="A3:F3"/>
    <mergeCell ref="A14:F14"/>
    <mergeCell ref="D11:D12"/>
    <mergeCell ref="E11:E12"/>
    <mergeCell ref="A10:F10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КП изм 1</vt:lpstr>
      <vt:lpstr>ПЗ</vt:lpstr>
      <vt:lpstr>Объемы финансирования программы</vt:lpstr>
      <vt:lpstr>КП изм2</vt:lpstr>
      <vt:lpstr>Таблица 3</vt:lpstr>
      <vt:lpstr>таблица 5</vt:lpstr>
      <vt:lpstr>Таблица 2</vt:lpstr>
      <vt:lpstr>Таблица 1</vt:lpstr>
      <vt:lpstr>'КП изм 1'!Область_печати</vt:lpstr>
      <vt:lpstr>'КП изм2'!Область_печати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Канева Т.В.</dc:creator>
  <cp:lastModifiedBy>mah2</cp:lastModifiedBy>
  <cp:lastPrinted>2021-06-09T11:30:29Z</cp:lastPrinted>
  <dcterms:created xsi:type="dcterms:W3CDTF">2015-09-08T06:51:00Z</dcterms:created>
  <dcterms:modified xsi:type="dcterms:W3CDTF">2021-06-09T11:30:49Z</dcterms:modified>
</cp:coreProperties>
</file>